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a_delovni_zvezek" defaultThemeVersion="124226"/>
  <mc:AlternateContent xmlns:mc="http://schemas.openxmlformats.org/markup-compatibility/2006">
    <mc:Choice Requires="x15">
      <x15ac:absPath xmlns:x15ac="http://schemas.microsoft.com/office/spreadsheetml/2010/11/ac" url="C:\Users\bstuhec\Documents\UKPP\2026\kanalizacija\Kanalizacija IRSOP\ID 29 po odločbi IRSOP parcialni projekti\"/>
    </mc:Choice>
  </mc:AlternateContent>
  <xr:revisionPtr revIDLastSave="0" documentId="8_{0D0E6D6C-AA09-4895-B0DA-73EF30D34E10}" xr6:coauthVersionLast="47" xr6:coauthVersionMax="47" xr10:uidLastSave="{00000000-0000-0000-0000-000000000000}"/>
  <bookViews>
    <workbookView xWindow="-110" yWindow="-110" windowWidth="25820" windowHeight="15500" tabRatio="618" xr2:uid="{00000000-000D-0000-FFFF-FFFF00000000}"/>
  </bookViews>
  <sheets>
    <sheet name="rekapitulacija" sheetId="74" r:id="rId1"/>
    <sheet name="LG1" sheetId="167" r:id="rId2"/>
    <sheet name="LG2" sheetId="168" r:id="rId3"/>
    <sheet name="LG3" sheetId="169" r:id="rId4"/>
    <sheet name="LG4" sheetId="171" r:id="rId5"/>
  </sheets>
  <definedNames>
    <definedName name="_xlnm.Print_Area" localSheetId="1">'LG1'!$A$1:$F$146</definedName>
    <definedName name="_xlnm.Print_Area" localSheetId="2">'LG2'!$A$1:$F$157</definedName>
    <definedName name="_xlnm.Print_Area" localSheetId="3">'LG3'!$A$1:$F$187</definedName>
    <definedName name="_xlnm.Print_Area" localSheetId="4">'LG4'!$A$1:$F$150</definedName>
    <definedName name="_xlnm.Print_Area" localSheetId="0">rekapitulacija!$A$1:$D$18</definedName>
    <definedName name="Print_Area" localSheetId="1">'LG1'!$A$1:$F$146</definedName>
    <definedName name="Print_Area" localSheetId="2">'LG2'!$A$1:$F$157</definedName>
    <definedName name="Print_Area" localSheetId="3">'LG3'!$A$1:$F$187</definedName>
    <definedName name="Print_Area" localSheetId="4">'LG4'!$A$1:$F$150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1" i="171" l="1"/>
  <c r="F96" i="169"/>
  <c r="F95" i="168"/>
  <c r="F88" i="167"/>
  <c r="F99" i="169" l="1"/>
  <c r="D64" i="169"/>
  <c r="F116" i="169"/>
  <c r="F123" i="169" l="1"/>
  <c r="F125" i="169"/>
  <c r="F127" i="169"/>
  <c r="F129" i="169"/>
  <c r="F131" i="169"/>
  <c r="F133" i="169"/>
  <c r="F135" i="169"/>
  <c r="F120" i="169"/>
  <c r="D143" i="169"/>
  <c r="D145" i="169"/>
  <c r="D103" i="169" l="1"/>
  <c r="F105" i="169"/>
  <c r="F78" i="169" l="1"/>
  <c r="D72" i="169"/>
  <c r="D70" i="169"/>
  <c r="D62" i="169"/>
  <c r="D50" i="169"/>
  <c r="D48" i="169"/>
  <c r="D68" i="169" s="1"/>
  <c r="D42" i="169"/>
  <c r="D44" i="167"/>
  <c r="F27" i="169"/>
  <c r="D40" i="169"/>
  <c r="D25" i="169"/>
  <c r="D23" i="169"/>
  <c r="D21" i="169"/>
  <c r="F9" i="74" l="1"/>
  <c r="F114" i="169" l="1"/>
  <c r="F105" i="168"/>
  <c r="D64" i="171" l="1"/>
  <c r="F64" i="171" s="1"/>
  <c r="D60" i="171"/>
  <c r="F60" i="171" s="1"/>
  <c r="D50" i="171"/>
  <c r="F50" i="171" s="1"/>
  <c r="D48" i="171"/>
  <c r="F48" i="171" s="1"/>
  <c r="D46" i="171"/>
  <c r="D68" i="171" s="1"/>
  <c r="D40" i="171"/>
  <c r="F40" i="171" s="1"/>
  <c r="D38" i="171"/>
  <c r="F38" i="171" s="1"/>
  <c r="D25" i="171"/>
  <c r="F25" i="171" s="1"/>
  <c r="D23" i="171"/>
  <c r="F23" i="171" s="1"/>
  <c r="B142" i="171"/>
  <c r="A142" i="171"/>
  <c r="B140" i="171"/>
  <c r="A140" i="171"/>
  <c r="B138" i="171"/>
  <c r="A138" i="171"/>
  <c r="B136" i="171"/>
  <c r="A136" i="171"/>
  <c r="B134" i="171"/>
  <c r="B10" i="74" s="1"/>
  <c r="F126" i="171"/>
  <c r="F124" i="171"/>
  <c r="D116" i="171"/>
  <c r="F116" i="171" s="1"/>
  <c r="D114" i="171"/>
  <c r="F114" i="171" s="1"/>
  <c r="D112" i="171"/>
  <c r="F112" i="171" s="1"/>
  <c r="D108" i="171"/>
  <c r="F108" i="171" s="1"/>
  <c r="D106" i="171"/>
  <c r="F106" i="171" s="1"/>
  <c r="F99" i="171"/>
  <c r="F97" i="171"/>
  <c r="F95" i="171"/>
  <c r="D93" i="171"/>
  <c r="F93" i="171" s="1"/>
  <c r="D91" i="171"/>
  <c r="F87" i="171"/>
  <c r="F86" i="171"/>
  <c r="F85" i="171"/>
  <c r="F84" i="171"/>
  <c r="F72" i="171"/>
  <c r="D70" i="171"/>
  <c r="F70" i="171" s="1"/>
  <c r="F66" i="171"/>
  <c r="F62" i="171"/>
  <c r="F58" i="171"/>
  <c r="F56" i="171"/>
  <c r="F54" i="171"/>
  <c r="F52" i="171"/>
  <c r="F44" i="171"/>
  <c r="F42" i="171"/>
  <c r="F36" i="171"/>
  <c r="F35" i="171"/>
  <c r="F34" i="171"/>
  <c r="F27" i="171"/>
  <c r="D21" i="171"/>
  <c r="F21" i="171" s="1"/>
  <c r="F19" i="171"/>
  <c r="F17" i="171"/>
  <c r="F15" i="171"/>
  <c r="F13" i="171"/>
  <c r="F11" i="171"/>
  <c r="F9" i="171"/>
  <c r="D74" i="169"/>
  <c r="D46" i="168"/>
  <c r="D69" i="168" s="1"/>
  <c r="D25" i="168"/>
  <c r="D62" i="167"/>
  <c r="F46" i="171" l="1"/>
  <c r="D110" i="171"/>
  <c r="F110" i="171" s="1"/>
  <c r="F68" i="171"/>
  <c r="F29" i="171"/>
  <c r="F136" i="171" s="1"/>
  <c r="F102" i="171"/>
  <c r="F140" i="171" s="1"/>
  <c r="D118" i="171"/>
  <c r="F118" i="171" s="1"/>
  <c r="B179" i="169"/>
  <c r="A179" i="169"/>
  <c r="B177" i="169"/>
  <c r="A177" i="169"/>
  <c r="B175" i="169"/>
  <c r="A175" i="169"/>
  <c r="B173" i="169"/>
  <c r="A173" i="169"/>
  <c r="B171" i="169"/>
  <c r="B9" i="74" s="1"/>
  <c r="F163" i="169"/>
  <c r="F161" i="169"/>
  <c r="D153" i="169"/>
  <c r="F153" i="169" s="1"/>
  <c r="D151" i="169"/>
  <c r="F151" i="169" s="1"/>
  <c r="D149" i="169"/>
  <c r="F149" i="169" s="1"/>
  <c r="F145" i="169"/>
  <c r="F143" i="169"/>
  <c r="F137" i="169"/>
  <c r="F103" i="169"/>
  <c r="F101" i="169"/>
  <c r="F98" i="169"/>
  <c r="F93" i="169"/>
  <c r="F90" i="169"/>
  <c r="F89" i="169"/>
  <c r="F76" i="169"/>
  <c r="F74" i="169"/>
  <c r="F72" i="169"/>
  <c r="F70" i="169"/>
  <c r="F68" i="169"/>
  <c r="D66" i="169"/>
  <c r="F66" i="169" s="1"/>
  <c r="F64" i="169"/>
  <c r="F62" i="169"/>
  <c r="F60" i="169"/>
  <c r="D58" i="169"/>
  <c r="F58" i="169" s="1"/>
  <c r="D56" i="169"/>
  <c r="F56" i="169" s="1"/>
  <c r="D54" i="169"/>
  <c r="F54" i="169" s="1"/>
  <c r="D52" i="169"/>
  <c r="F52" i="169" s="1"/>
  <c r="F50" i="169"/>
  <c r="F48" i="169"/>
  <c r="F46" i="169"/>
  <c r="F44" i="169"/>
  <c r="F42" i="169"/>
  <c r="F40" i="169"/>
  <c r="F38" i="169"/>
  <c r="F37" i="169"/>
  <c r="F36" i="169"/>
  <c r="F29" i="169"/>
  <c r="F25" i="169"/>
  <c r="F23" i="169"/>
  <c r="F21" i="169"/>
  <c r="F19" i="169"/>
  <c r="F17" i="169"/>
  <c r="F15" i="169"/>
  <c r="F13" i="169"/>
  <c r="F11" i="169"/>
  <c r="F9" i="169"/>
  <c r="D97" i="168"/>
  <c r="F97" i="168" s="1"/>
  <c r="D95" i="168"/>
  <c r="D71" i="168"/>
  <c r="D58" i="168"/>
  <c r="D40" i="168"/>
  <c r="F40" i="168" s="1"/>
  <c r="D38" i="168"/>
  <c r="F38" i="168" s="1"/>
  <c r="B149" i="168"/>
  <c r="A149" i="168"/>
  <c r="B147" i="168"/>
  <c r="A147" i="168"/>
  <c r="B145" i="168"/>
  <c r="A145" i="168"/>
  <c r="B143" i="168"/>
  <c r="A143" i="168"/>
  <c r="B141" i="168"/>
  <c r="B8" i="74" s="1"/>
  <c r="F133" i="168"/>
  <c r="F131" i="168"/>
  <c r="D123" i="168"/>
  <c r="F123" i="168" s="1"/>
  <c r="D121" i="168"/>
  <c r="F121" i="168" s="1"/>
  <c r="D119" i="168"/>
  <c r="F119" i="168" s="1"/>
  <c r="D115" i="168"/>
  <c r="F115" i="168" s="1"/>
  <c r="D113" i="168"/>
  <c r="F113" i="168" s="1"/>
  <c r="F107" i="168"/>
  <c r="F103" i="168"/>
  <c r="F101" i="168"/>
  <c r="F99" i="168"/>
  <c r="F91" i="168"/>
  <c r="F90" i="168"/>
  <c r="F89" i="168"/>
  <c r="F88" i="168"/>
  <c r="F77" i="168"/>
  <c r="F75" i="168"/>
  <c r="D73" i="168"/>
  <c r="F73" i="168" s="1"/>
  <c r="F71" i="168"/>
  <c r="F67" i="168"/>
  <c r="F65" i="168"/>
  <c r="F63" i="168"/>
  <c r="F60" i="168"/>
  <c r="F58" i="168"/>
  <c r="D56" i="168"/>
  <c r="F56" i="168" s="1"/>
  <c r="D54" i="168"/>
  <c r="F54" i="168" s="1"/>
  <c r="D52" i="168"/>
  <c r="F52" i="168" s="1"/>
  <c r="D50" i="168"/>
  <c r="F50" i="168" s="1"/>
  <c r="D48" i="168"/>
  <c r="F48" i="168" s="1"/>
  <c r="F44" i="168"/>
  <c r="F42" i="168"/>
  <c r="F36" i="168"/>
  <c r="F35" i="168"/>
  <c r="F34" i="168"/>
  <c r="F27" i="168"/>
  <c r="F25" i="168"/>
  <c r="F23" i="168"/>
  <c r="D21" i="168"/>
  <c r="F21" i="168" s="1"/>
  <c r="F19" i="168"/>
  <c r="F17" i="168"/>
  <c r="F15" i="168"/>
  <c r="F13" i="168"/>
  <c r="F11" i="168"/>
  <c r="F9" i="168"/>
  <c r="D88" i="167"/>
  <c r="D68" i="167"/>
  <c r="F68" i="167" s="1"/>
  <c r="D66" i="167"/>
  <c r="F66" i="167" s="1"/>
  <c r="D60" i="167"/>
  <c r="D58" i="167" s="1"/>
  <c r="D38" i="167"/>
  <c r="F38" i="167" s="1"/>
  <c r="D36" i="167"/>
  <c r="D23" i="167"/>
  <c r="F23" i="167" s="1"/>
  <c r="B138" i="167"/>
  <c r="A138" i="167"/>
  <c r="B136" i="167"/>
  <c r="A136" i="167"/>
  <c r="B134" i="167"/>
  <c r="A134" i="167"/>
  <c r="B132" i="167"/>
  <c r="A132" i="167"/>
  <c r="B130" i="167"/>
  <c r="B7" i="74" s="1"/>
  <c r="F122" i="167"/>
  <c r="F120" i="167"/>
  <c r="D112" i="167"/>
  <c r="F112" i="167" s="1"/>
  <c r="D110" i="167"/>
  <c r="F110" i="167" s="1"/>
  <c r="D108" i="167"/>
  <c r="F108" i="167" s="1"/>
  <c r="D104" i="167"/>
  <c r="F104" i="167" s="1"/>
  <c r="D102" i="167"/>
  <c r="F102" i="167" s="1"/>
  <c r="F96" i="167"/>
  <c r="F94" i="167"/>
  <c r="F92" i="167"/>
  <c r="D90" i="167"/>
  <c r="F90" i="167" s="1"/>
  <c r="F84" i="167"/>
  <c r="F83" i="167"/>
  <c r="F82" i="167"/>
  <c r="F81" i="167"/>
  <c r="F70" i="167"/>
  <c r="D64" i="167"/>
  <c r="F64" i="167" s="1"/>
  <c r="F56" i="167"/>
  <c r="D54" i="167"/>
  <c r="F54" i="167" s="1"/>
  <c r="D52" i="167"/>
  <c r="F52" i="167" s="1"/>
  <c r="D50" i="167"/>
  <c r="F50" i="167" s="1"/>
  <c r="D48" i="167"/>
  <c r="F48" i="167" s="1"/>
  <c r="D46" i="167"/>
  <c r="F46" i="167" s="1"/>
  <c r="F42" i="167"/>
  <c r="F40" i="167"/>
  <c r="F36" i="167"/>
  <c r="F34" i="167"/>
  <c r="F33" i="167"/>
  <c r="F25" i="167"/>
  <c r="D21" i="167"/>
  <c r="F21" i="167" s="1"/>
  <c r="F19" i="167"/>
  <c r="F17" i="167"/>
  <c r="F15" i="167"/>
  <c r="F13" i="167"/>
  <c r="F11" i="167"/>
  <c r="F9" i="167"/>
  <c r="F139" i="169" l="1"/>
  <c r="F177" i="169"/>
  <c r="F109" i="168"/>
  <c r="F76" i="171"/>
  <c r="F78" i="171" s="1"/>
  <c r="F138" i="171" s="1"/>
  <c r="D147" i="169"/>
  <c r="F147" i="169" s="1"/>
  <c r="F31" i="169"/>
  <c r="F173" i="169" s="1"/>
  <c r="F46" i="168"/>
  <c r="D155" i="169"/>
  <c r="F155" i="169" s="1"/>
  <c r="F81" i="169"/>
  <c r="F83" i="169" s="1"/>
  <c r="F147" i="168"/>
  <c r="D117" i="168"/>
  <c r="F117" i="168" s="1"/>
  <c r="F69" i="168"/>
  <c r="D125" i="168"/>
  <c r="F125" i="168" s="1"/>
  <c r="F29" i="168"/>
  <c r="F143" i="168" s="1"/>
  <c r="F44" i="167"/>
  <c r="F32" i="167"/>
  <c r="D106" i="167"/>
  <c r="F106" i="167" s="1"/>
  <c r="F58" i="167"/>
  <c r="F27" i="167"/>
  <c r="F132" i="167" s="1"/>
  <c r="D114" i="167"/>
  <c r="F114" i="167" s="1"/>
  <c r="F98" i="167"/>
  <c r="F136" i="167" s="1"/>
  <c r="F60" i="167"/>
  <c r="F120" i="171" l="1"/>
  <c r="F122" i="171"/>
  <c r="F80" i="168"/>
  <c r="F82" i="168" s="1"/>
  <c r="F145" i="168" s="1"/>
  <c r="F175" i="169"/>
  <c r="F159" i="169"/>
  <c r="F157" i="169"/>
  <c r="F62" i="167"/>
  <c r="F73" i="167"/>
  <c r="F75" i="167" s="1"/>
  <c r="F134" i="167" s="1"/>
  <c r="F128" i="171" l="1"/>
  <c r="F142" i="171" s="1"/>
  <c r="F144" i="171" s="1"/>
  <c r="F146" i="171" s="1"/>
  <c r="F165" i="169"/>
  <c r="F179" i="169" s="1"/>
  <c r="F181" i="169" s="1"/>
  <c r="F183" i="169" s="1"/>
  <c r="D150" i="171"/>
  <c r="F150" i="171" s="1"/>
  <c r="D10" i="74"/>
  <c r="G10" i="74" s="1"/>
  <c r="F129" i="168"/>
  <c r="F127" i="168"/>
  <c r="F135" i="168" s="1"/>
  <c r="F149" i="168" s="1"/>
  <c r="F116" i="167"/>
  <c r="F118" i="167"/>
  <c r="D187" i="169" l="1"/>
  <c r="F187" i="169" s="1"/>
  <c r="D9" i="74"/>
  <c r="G9" i="74" s="1"/>
  <c r="F151" i="168"/>
  <c r="F153" i="168" s="1"/>
  <c r="F124" i="167"/>
  <c r="F138" i="167" s="1"/>
  <c r="F140" i="167" s="1"/>
  <c r="F142" i="167" s="1"/>
  <c r="D157" i="168" l="1"/>
  <c r="F157" i="168" s="1"/>
  <c r="D8" i="74"/>
  <c r="G8" i="74" s="1"/>
  <c r="D146" i="167"/>
  <c r="F146" i="167" s="1"/>
  <c r="D7" i="74"/>
  <c r="G7" i="74" s="1"/>
  <c r="D12" i="74" l="1"/>
  <c r="C18" i="74" l="1"/>
  <c r="D18" i="74" s="1"/>
</calcChain>
</file>

<file path=xl/sharedStrings.xml><?xml version="1.0" encoding="utf-8"?>
<sst xmlns="http://schemas.openxmlformats.org/spreadsheetml/2006/main" count="568" uniqueCount="152">
  <si>
    <t>POPIS DEL IN STROŠKOVNA OCENA</t>
  </si>
  <si>
    <t>enota</t>
  </si>
  <si>
    <t>količina</t>
  </si>
  <si>
    <t>cena/enoto</t>
  </si>
  <si>
    <t>skupaj</t>
  </si>
  <si>
    <t>PREDDELA</t>
  </si>
  <si>
    <t>Zakoličba osi kanalizacije in obveznim dvojnim zavarovanjem točk.</t>
  </si>
  <si>
    <t>m'</t>
  </si>
  <si>
    <t>kom</t>
  </si>
  <si>
    <t>ur</t>
  </si>
  <si>
    <t>PREDDELA - SKUPAJ</t>
  </si>
  <si>
    <t>ZEMELJSKA DELA</t>
  </si>
  <si>
    <t>0-2 m</t>
  </si>
  <si>
    <t>2-4 m</t>
  </si>
  <si>
    <t xml:space="preserve">Fino planiranje dna gradbenega jarka po globinski zakoličbi s točnostjo -+2cm z obveznim komprimiranjem do zbitosti 97% SPP. </t>
  </si>
  <si>
    <r>
      <t>m</t>
    </r>
    <r>
      <rPr>
        <vertAlign val="superscript"/>
        <sz val="10"/>
        <rFont val="Tahoma"/>
        <family val="2"/>
        <charset val="238"/>
      </rPr>
      <t>3</t>
    </r>
  </si>
  <si>
    <t>ZEMELJSKA DELA - SKUPAJ</t>
  </si>
  <si>
    <t>ZAKLJUČNA DELA</t>
  </si>
  <si>
    <t>Izpiranje kanalizacije po končanih delih</t>
  </si>
  <si>
    <t>Preizkušanje cevnih odsekov z zrakom po SIST EN 1610</t>
  </si>
  <si>
    <t>Preizkušanje jaškov z zrakom po SIST EN 1610</t>
  </si>
  <si>
    <t>Izvedba televizijske kontrole položenih kanalov. S kontrolo se izvajalec prepriča o dejanskem stanju kanalizacije pred tehničnim pregledom</t>
  </si>
  <si>
    <t>Pospravljanje gradbišca po končanih delih.</t>
  </si>
  <si>
    <t>ZAKLJUČNA DELA - SKUPAJ</t>
  </si>
  <si>
    <t>REKAPITULACIJA</t>
  </si>
  <si>
    <t>SKUPAJ</t>
  </si>
  <si>
    <t>GRADBENA - MONTAŽNA DELA</t>
  </si>
  <si>
    <t>GRADBENA - MONTAŽNA DELA-SKUPAJ</t>
  </si>
  <si>
    <t>kos</t>
  </si>
  <si>
    <t>Izdelava geodetskega posnetka novega cevovoda z vsemi križanji z ostalimi komunalnimi vodi, geodetskega elaborata in izdelava elaborata za vpis v zbirni kataster GJI, ki ga izvajalec vloži na izpostavo GURS-a. Geodetski posnetek se izdela pred zasipom cevovoda.</t>
  </si>
  <si>
    <t xml:space="preserve">Izdelava projekta izvedenih del (PID) v skladu s Pravilnikom o vsebini projektne dokumentacije v 4 tiskanih izvodih in v elektronski obliki (CD) v formatu DWG. </t>
  </si>
  <si>
    <t>Izdelava zaščite obst. TK kanalizacije z obbetoniranjem; TK kabla pri prečkanjih s PVC DN110 in TK/CATV kabla v zašč. PVC/PE cevi s polnim obbetoniranjem; z vgradnjo opozorilnega traku, komplet z zemeljskimi deli, (ročnim in strojnim odkopom, zasip z gramozom s komprimiranjem), z manšetami in s tesnitvijo; po detajlu; obračun po dejanskih količinah.</t>
  </si>
  <si>
    <t>Nadzor upravljalca kanalizacije med gradnjo in pri priključitvi na javni kanal. Obračun po dejanskih urah.</t>
  </si>
  <si>
    <t>ura</t>
  </si>
  <si>
    <t>Nadzor pristojnih služb ostalih komunalnih vodov (telekomunikacijski vodi, elektroenergetski vodi, …). Obračun po dejanskih urah.</t>
  </si>
  <si>
    <t>Skladno s 76.a členom ZDDV-1 se upošteva mehanizem obrnjene davčne obveznosti.</t>
  </si>
  <si>
    <t>NEPREDVIDENA IN DODATNA DELA V VIŠINI 10 %</t>
  </si>
  <si>
    <t>SKUPAJ 76.a člen DDV 22%</t>
  </si>
  <si>
    <t>osnova</t>
  </si>
  <si>
    <t>DDV</t>
  </si>
  <si>
    <t>kanalizacija</t>
  </si>
  <si>
    <t>- DN 250mm</t>
  </si>
  <si>
    <t xml:space="preserve">Čiščenje in pobrizg s kationsko bitumensko emulzijo </t>
  </si>
  <si>
    <t>Priprava in organizacija gradbišča skladno z varnostnim načrtom, ki si ga izdela izvajalec sam glede na tehnologijo gradnje.</t>
  </si>
  <si>
    <t>kpl</t>
  </si>
  <si>
    <t>Dobava in zasip v območju cevi oz do 30 cm nad temenom cevi s peščenim materialom granulacije 8-16mm za zasip cevi v opaženem izkopu. Plasti v debelini 15cm oz. prva plast sega 75% višine cevovoda, zbijanje z lahkimi komprimacijskimi sredstvi do 95% SPP.</t>
  </si>
  <si>
    <t>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t>
  </si>
  <si>
    <t>Rušenje asfaltnih površin celotne voziščne konstrukcije v debelini 10 cm (ocena-obrabni in nosilni sloj), nakladanje in odvoz na trajno deponijo. Upoštevati stroške deponije in izdaje evidenčnih listin za gradbene odpadke.</t>
  </si>
  <si>
    <t xml:space="preserve">Nalaganje in odvoz viška izkopanega materiala v trajno deponijo po izbiri izvajalca (po končanju del mora izvajalec izdelati in predati poročilo o ravnanju z odpadki) 
</t>
  </si>
  <si>
    <t>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t>
  </si>
  <si>
    <t>Črpanje talne vode iz gradbene jame v času izvajanja del.</t>
  </si>
  <si>
    <t>Izdelava zaščite obst. vodovoda v območju prečkanja, začasnim podpiranjem cevovoda, vgradnjo opozorilnega traku, komplet z zemeljskimi deli, (ročnim in strojnim odkopom, zasip in obsip s peskom s komprimiranjem) obračun po dejanskih količinah.</t>
  </si>
  <si>
    <r>
      <t>m</t>
    </r>
    <r>
      <rPr>
        <vertAlign val="superscript"/>
        <sz val="10"/>
        <rFont val="Tahoma"/>
        <family val="2"/>
        <charset val="238"/>
      </rPr>
      <t>2</t>
    </r>
  </si>
  <si>
    <t>DN1000, h1.0-1.5</t>
  </si>
  <si>
    <t>DN1000, h1.5-2.0</t>
  </si>
  <si>
    <t>DN1000, h2.0-3.0</t>
  </si>
  <si>
    <t>DN1000,h3.0-</t>
  </si>
  <si>
    <t>Dobava in polaganje vodotesnih kanalizacijskih  cevi iz umetnih mas (PVC, PE CC GRP) ustrezne nosilnosti SN8 ali več.</t>
  </si>
  <si>
    <t xml:space="preserve">Dobava, transport in kompletna izvedba okroglih vodotesnih armiranobetonskih revizijskih jaškov  (ali podobni z enakimi karakteristikami), vključno s plastično muldo in tesnilom. Premer jaška je  DN 100 cm, globina in priključna cev po projektu. V ceni za enoto izdelka je potrebno upoštevati dodaten izkop na mestih jaškov, planiranje. </t>
  </si>
  <si>
    <t>m´</t>
  </si>
  <si>
    <t xml:space="preserve">Kompletna izvedba obveznega dela hišnega priključka (nabava cevnega material cev PVC DN160 z vsemi potrebnimi fazoni, tesnili in ostalimi elementi, vključno z PE jaškom DN 800 mm do gl. 2 m za hišni priključek in LTŽ pokrovom fi 600 mm za obbetonažo, klasa B) od priključnega mesta na kanalizaciji do jaška za HP izven ceste oz. do parcele lastnika). 
 </t>
  </si>
  <si>
    <t>ocena</t>
  </si>
  <si>
    <t>Ostala zemeljska dela pri križanju škarp, ograj komunalnih vodov in ostalih neevidentiranih vodov (ročni izkop pri križanju komunalnih vodov, podpiranje vodovo pri križanju ter ostala dela)</t>
  </si>
  <si>
    <t>Priključitev projektirane kanalizacije na obstoječo kanalizacijo v revizijskem jašku (vključno s tesnilnim in pritrdilnim materialom).</t>
  </si>
  <si>
    <t>4-6 m</t>
  </si>
  <si>
    <t>Varovanje stabilnosti obstoječih elektro in elektrokomunikacijskih drogov in javne razsvetljave.(Obračun po dejanskih količinah).</t>
  </si>
  <si>
    <t xml:space="preserve">Izkop in odstranitev obstoječega tamponskega materiala  v debelini 50 cm. Nakladanje in odvoz na trajno deponijo. Upoštevati stroške deponije in izdaje evidenčnih listin za gradbene odpadke.  </t>
  </si>
  <si>
    <t>m</t>
  </si>
  <si>
    <t xml:space="preserve">Strojni ozki izkop gradbenega jarka v terenu III. ktg. z razpiranjem in dodatkom ročnega izkopa 90%:10%. Širina izkopa 1,32 m (svetla širina izkopa 1,20m). lzkopana zemljina se odvaža na začasno deponijo na razdaljo do 5 km. (pred pričetkom del določita lokacijo izvajalec in investitor) </t>
  </si>
  <si>
    <t xml:space="preserve">Rezanje asfalta v deb. do 15 cm </t>
  </si>
  <si>
    <t>Strojni izkop tampona makadamske ceste  v debelini 15 cm (ocena debeline) in odvoz izkopanega materiala v trajno deponijo.</t>
  </si>
  <si>
    <t>kanal LG1</t>
  </si>
  <si>
    <t>kanal LG2</t>
  </si>
  <si>
    <t>kanal LG3</t>
  </si>
  <si>
    <t>kanal LG4</t>
  </si>
  <si>
    <t xml:space="preserve">Dobava in montaža drogov s tablicami za označevanje prečkanja kanalizacije z vodotokom.
</t>
  </si>
  <si>
    <t xml:space="preserve">Izvedba podvrtavanja prepustov ali premostitvenih objektov v lokalni cesti v predvidenem naklonu z zaščitno jekleno zaščitno cevjo 406,4 mm  x 8 mm, vključno z gradbeno jamo, s postavitvijo vrtalne garniture, zaščitnega cevovoda, pospravljanje vrtalne garniture.
</t>
  </si>
  <si>
    <t>m3</t>
  </si>
  <si>
    <t xml:space="preserve">Postavitev delne ali popolne cestne zapore z ureditvijo prometnega režima v času gradnje, z obvestili, izdelavo, montažo in demontažo zaščitnih ograj za zavarovanje gradbišča ob izkopanih jarkih, zavarovanjem gradbene jame in gradbišča ter postavitvijo prometne signalizacije in oznak za zaporo ceste. Po končanih delih je potrebno vso prometno signalizacijo odstraniti in prometni režim vzpostaviti v prvotno stanje. V ceni upoštevati tudi preusmeritev peš prometa, izdelavo, montažo in demontažo prehodov preko jarka za pešce in lahka vozila.
</t>
  </si>
  <si>
    <t xml:space="preserve">Dobava na mesto vgradnje in postavljanje prefabriciranih betonskih robnikov prereza 15/25 cm, dolžine 1,00 m, na betonsko podlago C20/25 z obbetoniranjem in fugiranjem robnikov s cem. malto 1:3. V ceni so zajeta vsa dodatna in zaščitna dela (polaganje na ravnem delu in v krivinah z upoštevanjem tudi izvedbe spuščenih robnikov).
</t>
  </si>
  <si>
    <t xml:space="preserve">Polno obbetoniranje (STD05) na mestih prečkanj lokalnih cest, dovozov (0.25 m3/m') in obstoječimi prepusti
</t>
  </si>
  <si>
    <t xml:space="preserve">Rušenje asfaltnih površin celotne voziščne konstrukcije v debelini 10 cm (ocena-obrabni in nosilni sloj), nakladanje in odvoz na trajno deponijo. Upoštevati stroške deponije in izdaje evidenčnih listin za gradbene odpadke.
</t>
  </si>
  <si>
    <t xml:space="preserve">Dobava in polaganje vodotesnih kanalizacijskih  cevi iz umetnih mas (PVC, PE CC GRP) ustrezne nosilnosti SN8 ali več.
</t>
  </si>
  <si>
    <t xml:space="preserve">Projektantski nadzor (ocenjeno cca. 1,5 % od postavk 2.00 in 3.00)
</t>
  </si>
  <si>
    <t xml:space="preserve">Projektantski nadzor (ocenjeno cca. 1,5 % od postavk 2.00 in 3.00).
</t>
  </si>
  <si>
    <t xml:space="preserve">Zakoličba osi kanalizacije in obveznim dvojnim zavarovanjem točk.
</t>
  </si>
  <si>
    <t xml:space="preserve">Postavitev prečnih profilov iz desk 2,5x20x350 cm na lesenih količkih 8x8x250
</t>
  </si>
  <si>
    <t xml:space="preserve">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
</t>
  </si>
  <si>
    <t xml:space="preserve">Fino planiranje dna gradbenega jarka po globinski zakoličbi s točnostjo -+2cm z obveznim komprimiranjem do zbitosti 97% SPP. 
</t>
  </si>
  <si>
    <t xml:space="preserve">Razpiranje gradbene jame s opaži (primer ustreznega: SHB serije 100 ali 300-ali podobno) za varovanje izkopa, delavcev, obstoječih vodov in ceste. 
</t>
  </si>
  <si>
    <t xml:space="preserve">Dobava in izdelava utrjene peščene posteljice v debelini 15cm s komprimiranjem do 97% SPP. Debelina posteljice po utrjevanju mora biti vsaj 10 cm + 0,1 x DN. da bi dosegli zahtevani nosilni kot 120°, je potrebno podlago zbiti (npr. z ročnim ali manjšim pnevmatičnim nabijačem). Cev mora po vsej dolžini ležati na podlagi, razen na mestih poglobitve za spojke.
</t>
  </si>
  <si>
    <t xml:space="preserve">Nabava in vgradnja nove nevezane nosilne plasti prodca v debelini min. 35 cm (greda) TD 64 (min. CBR 10 %).
</t>
  </si>
  <si>
    <r>
      <t>Nabava in vgradnja zgornje nevezane nosilne plasti - kamniti drobljenec v debelini 25</t>
    </r>
    <r>
      <rPr>
        <b/>
        <sz val="10"/>
        <rFont val="Tahoma"/>
        <family val="2"/>
        <charset val="238"/>
      </rPr>
      <t xml:space="preserve"> </t>
    </r>
    <r>
      <rPr>
        <sz val="10"/>
        <rFont val="Tahoma"/>
        <family val="2"/>
        <charset val="238"/>
      </rPr>
      <t xml:space="preserve">cm (tampon - TD32), 0/32 
</t>
    </r>
  </si>
  <si>
    <t xml:space="preserve">Izdelava bankine iz drobljenca, široke od 0.50 m (vključno z dobavo materiala).
</t>
  </si>
  <si>
    <t xml:space="preserve">Dobava in polaganje vodotesnih kanalizacijskih  cevi iz umetnih mas (PVC, PE CC GRP) ustrezne nosilnosti SN8 ali več.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</si>
  <si>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</si>
  <si>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 xml:space="preserve">Postavitev gradbiščne table in zavarovanje gradbišča oz. izkopov pred nepooblaščenim dostopom.
</t>
  </si>
  <si>
    <t xml:space="preserve">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
</t>
  </si>
  <si>
    <t xml:space="preserve">Izkop in odstranitev obstoječega tamponskega materiala  v debelini 50 cm. Nakladanje in odvoz na trajno deponijo. Upoštevati stroške deponije in izdaje evidenčnih listin za gradbene odpadke. 
 </t>
  </si>
  <si>
    <t xml:space="preserve">Dobava in zasip v območju cevi oz do 30 cm nad temenom cevi s peščenim materialom granulacije 8-16mm za zasip cevi v opaženem izkopu. Plasti v debelini 15cm oz. prva plast sega 75% višine cevovoda, zbijanje z lahkimi komprimacijskimi sredstvi do 95% SPP.
</t>
  </si>
  <si>
    <t xml:space="preserve">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
</t>
  </si>
  <si>
    <t xml:space="preserve">Izdelava zaščite obst. NN kabla z PVC DN110/160/200 in obbetoniranjem, vgradnjo opozorilnega traku in valjanca FeZn 25/4, komplet z zemeljskimi deli, (ročnim in strojnim odkopom, zasip z gramozom s komprimiranjem), z manšetami in s tesnitvijo; po detajlu; obračun po dejanskih količinah.
</t>
  </si>
  <si>
    <t xml:space="preserve">Izdelava zaščite obst. TK kanalizacije z obbetoniranjem; TK kabla pri prečkanjih s PVC DN110 in TK/CATV kabla v zašč. PVC/PE cevi s polnim obbetoniranjem; z vgradnjo opozorilnega traku, komplet z zemeljskimi deli, (ročnim in strojnim odkopom, zasip z gramozom s komprimiranjem), z manšetami in s tesnitvijo; po detajlu; obračun po dejanskih količinah.
</t>
  </si>
  <si>
    <t xml:space="preserve">Izdelava zaščite obst. vodovoda v območju prečkanja, začasnim podpiranjem cevovoda, vgradnjo opozorilnega traku, komplet z zemeljskimi deli, (ročnim in strojnim odkopom, zasip in obsip s peskom s komprimiranjem) obračun po dejanskih količinah.
</t>
  </si>
  <si>
    <t xml:space="preserve">Porušitev in odstranitev cestnih robnikov iz cementnega betona z nakladanjem na prevozno sredstvo in z odvozom na gradbeno deponijo. V ceni so upoštevani vsi stroški deponiranja materiala ter vsa dodatna in zaščitna dela.
</t>
  </si>
  <si>
    <t xml:space="preserve">Izdelava asfaltne mulde v debelini plasti kot so na vozišču, širine 50 cm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</si>
  <si>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</si>
  <si>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Varovanje stabilnosti obstoječih elektro in elektrokomunikacijskih drogov in javne razsvetljave. Obračun po dejanskih količinah.</t>
  </si>
  <si>
    <t xml:space="preserve">Izdelava nosilne plasti iz bitodrobirja AC22 base B50/70 A3 v debelini 8 cm.
</t>
  </si>
  <si>
    <t xml:space="preserve">Izdelava obrabnozaporne plasti asfaltbetona AC11 surf B50/70 A3 iz silikatnih kamnin v debelini 4 cm.
</t>
  </si>
  <si>
    <t xml:space="preserve">Strojni ozki izkop gradbenega jarka v terenu III. ktg. z razpiranjem in dodatkom ročnega izkopa 90%:10%. Širina izkopa 1,32 m (svetla širina izkopa 1,20m). lzkopana zemljina se odvaža na začasno deponijo na razdaljo do 5 km. (pred pričetkom del določita lokacijo izvajalec in investitor) 
</t>
  </si>
  <si>
    <t xml:space="preserve">Nabava in izdelava makadamskega vozišča debeline 40 cm iz gramoznega materiala  0-32 mm, s strojnim komprimiranjem do zbitosti 95% po Proctorju in planiranjem s točnostjo +-1,0 cm, vključno s krovno fino plastjo gramoza debeline 20 cm.
</t>
  </si>
  <si>
    <t xml:space="preserve">Posip makadamskega vozišča s peskom in uvaljanje s strojnim komprimiranjem  do zbitosti do 95% po Proctorju, planiranjem s točnostjo +-1,0 cm, debeline 10 cm.
</t>
  </si>
  <si>
    <t xml:space="preserve">Dobava in izdelava utrjene peščene posteljice v debelini 15cm s komprimiranjem do 97% SPP. Debelina posteljice po utrjevanju mora biti vsaj 10 cm + 0,1 x DN. da bi dosegli zahtevani nosilni kot 120°, je potrebno podlago zbiti (npr. z ročnim ali manjšim pnevmatičnim nabijačem). Cev mora po vsej dolžini ležati na podlagi, razen na mestih poglobitve za spojke.
</t>
  </si>
  <si>
    <r>
      <t>Nabava in vgradnja zgornje nevezane nosilne plasti - kamniti drobljenec v debelini 25</t>
    </r>
    <r>
      <rPr>
        <b/>
        <sz val="10"/>
        <rFont val="Tahoma"/>
        <family val="2"/>
        <charset val="238"/>
      </rPr>
      <t xml:space="preserve"> </t>
    </r>
    <r>
      <rPr>
        <sz val="10"/>
        <rFont val="Tahoma"/>
        <family val="2"/>
        <charset val="238"/>
      </rPr>
      <t xml:space="preserve">cm (tampon - TD32), 0/32
 </t>
    </r>
  </si>
  <si>
    <t>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t>
  </si>
  <si>
    <r>
      <t>Nabava in vgradnja zgornje nevezane nosilne plasti - kamniti drobljenec v debelini 25</t>
    </r>
    <r>
      <rPr>
        <b/>
        <sz val="10"/>
        <rFont val="Tahoma"/>
        <family val="2"/>
        <charset val="238"/>
      </rPr>
      <t xml:space="preserve"> </t>
    </r>
    <r>
      <rPr>
        <sz val="10"/>
        <rFont val="Tahoma"/>
        <family val="2"/>
        <charset val="238"/>
      </rPr>
      <t xml:space="preserve">cm (tampon - TD32), 0/32.
 </t>
    </r>
  </si>
  <si>
    <t xml:space="preserve">Izdelava asfaltne mulde v debelini plasti kot so na vozišču, širine 50 cm
 </t>
  </si>
  <si>
    <t xml:space="preserve">Na območju kanalizacije med RJ1 in RJ2 se  v dolžini  27.00 m polno obbetonirana z betonom trdnosti C16/20. 
</t>
  </si>
  <si>
    <t xml:space="preserve">Priključitev projektirane kanalizacije na obstoječo kanalizacijo z novim revizijskim jaškom (vključno s tesnilnim in pritrdilnim materialom).
</t>
  </si>
  <si>
    <t xml:space="preserve">Geomehanski nadzor (ocenjeno cca. 0,5 % od postavk 2.00 in 3.00).
</t>
  </si>
  <si>
    <t xml:space="preserve">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
</t>
  </si>
  <si>
    <r>
      <t>Nabava in vgradnja zgornje nevezane nosilne plasti - kamniti drobljenec v debelini 25</t>
    </r>
    <r>
      <rPr>
        <b/>
        <sz val="10"/>
        <rFont val="Tahoma"/>
        <family val="2"/>
        <charset val="238"/>
      </rPr>
      <t xml:space="preserve"> </t>
    </r>
    <r>
      <rPr>
        <sz val="10"/>
        <rFont val="Tahoma"/>
        <family val="2"/>
        <charset val="238"/>
      </rPr>
      <t xml:space="preserve">cm (tampon - TD32), 0/32.
</t>
    </r>
  </si>
  <si>
    <t xml:space="preserve">Odstranitev obstoječe ograje ob stanovanjskem objektu 99 (ob potoku Blažovnica) </t>
  </si>
  <si>
    <t xml:space="preserve">Prestavitev obstoječega vodovoda ob stanovanjskem objektu 99 v dolžini cca. 5,00 m. </t>
  </si>
  <si>
    <t>DN800, h0.0-1.5</t>
  </si>
  <si>
    <t>- DN 200mm</t>
  </si>
  <si>
    <t xml:space="preserve">Dobava in polaganje vodotesnih kanalizacijskih  cevi iz umetnih mas (PVC, PE CC GRP) ustrezne nosilnosti SN16 ali več.
</t>
  </si>
  <si>
    <t>Kopletna izvedba prečkanja potoka z obešanjem PVC cevi na mostno konstrukcijo (konzola, objemka, izolacija, montažni material - vse Hilti ali podoben), po detajlu</t>
  </si>
  <si>
    <t>objemka MP-MRI 193.7</t>
  </si>
  <si>
    <t>navojna palica GST-A4/8</t>
  </si>
  <si>
    <t>priključek MQA-M8-R</t>
  </si>
  <si>
    <t>konzola MQK 21D/450R</t>
  </si>
  <si>
    <t>izolacija deb 5 cm</t>
  </si>
  <si>
    <t>sidrna palica HAS R-TZ, M 12x105</t>
  </si>
  <si>
    <t xml:space="preserve">Polno obbetoniranje (STD05) na mestih prečkanj lokalnih cest, dovozov (0.25 m3/m') in obstoječimi prepusti in med RJ5 in RJ7 (polno obbetoniranje zaradi malo nadkitja nad cevjo).
</t>
  </si>
  <si>
    <t xml:space="preserve">Nabava, dobava, vgardnja cevi iz PE100 RC, tip 2, izdelanih v skladu s standardom SIST ISO 4427 in SIST EN 12201. Spajanje z elektrofuzijskim varjenjem za nazivni tlak 16,0 bar, izdelano po DIN 16963.
</t>
  </si>
  <si>
    <t>CEV PE100 RC d90/16</t>
  </si>
  <si>
    <t xml:space="preserve">Nabava, dobava in vgardnja elektrovarilnega materiala "AGEF"  ali enakovredno iz PE 100 RC za spajanje PE tlačnih cevi, izdelanih v skladu s standardom SIST ISO 4427 in SIST EN 12201. Spajanje s čelnim in elektro - fuzijskim varjenjem za nazivni tlak 16 bar, izdelano po DIN 16963.     
</t>
  </si>
  <si>
    <t>Varilna obojka d90</t>
  </si>
  <si>
    <t xml:space="preserve">Gradbena dela pri navezavi na obstoječi vodovod, vključno s pomožnimi deli za rezanje cevi. Upošt. je prekinitev dobave vode, zapora in praznitev cevovoda.  
</t>
  </si>
  <si>
    <t xml:space="preserve">Dezinfekcija in izpiranje cevovoda.
</t>
  </si>
  <si>
    <t xml:space="preserve">Tlačni preizkus cevovoda.
</t>
  </si>
  <si>
    <t>Dobava in polaganje signalnega traka nad cevovodom.</t>
  </si>
  <si>
    <t>Analiza vzorca vode s strani pooblaščene organizacije.</t>
  </si>
  <si>
    <t xml:space="preserve">Izvedba spremembe režima obratovanja v času del, obveščanje o izpadu oskrbe, čiščenje cevi zaradi mašitev,  izvedba provizorija, izvajanje etapnosti, podpiranje komunalnih vodov, po navodilih upravljalca vodovodnega sistema MV.
</t>
  </si>
  <si>
    <t>Dobava in postavitev tipske panelne ograje iz 5 mm žice, višine 1,53 m ob stanov. objektu Ob Blažovnici 99  (paneli , stebrički, pasovni temelj in potreben pritrdilni material).</t>
  </si>
  <si>
    <t xml:space="preserve">Dobava, vgradnja in montaza kanalskih, protihrupnih  pokrovov brez odprtin, skupaj z AB vencem vgrajenim skupaj na razbremenilni obroč. LTŽ pokrov in okvir ART.604A, D 400, Ø 600,  ali podobni z enakimi karakteristikami (pokrov jaška je skladen s SIST EN 124-2). J
 </t>
  </si>
  <si>
    <t>vodotesni pokrovi (RJ3, RJ4,  RJ5,  RJ6 in RJ7)</t>
  </si>
  <si>
    <r>
      <rPr>
        <sz val="10"/>
        <rFont val="Calibri"/>
        <family val="2"/>
      </rPr>
      <t>€</t>
    </r>
    <r>
      <rPr>
        <sz val="10"/>
        <rFont val="SL Dutch"/>
        <charset val="238"/>
      </rPr>
      <t>/m</t>
    </r>
    <r>
      <rPr>
        <sz val="10"/>
        <rFont val="Calibri"/>
        <family val="2"/>
      </rPr>
      <t>'</t>
    </r>
  </si>
  <si>
    <t>Izgradnja manjkajoče kanalizacije odp. kom. vod na območju aglomeracije ID 29 (po odločbi IRSOP)
LIMBUŠKA GRABA</t>
  </si>
  <si>
    <t>SKUPAJ KANALIZACIJA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</si>
</sst>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27">
    <font>
      <sz val="10"/>
      <name val="SL Dutch"/>
      <charset val="238"/>
    </font>
    <font>
      <sz val="11"/>
      <color theme="1"/>
      <name val="Calibri"/>
      <family val="2"/>
      <charset val="238"/>
      <scheme val="minor"/>
    </font>
    <font>
      <sz val="10"/>
      <name val="Tahoma"/>
      <family val="2"/>
      <charset val="238"/>
    </font>
    <font>
      <b/>
      <sz val="12"/>
      <name val="Tahoma"/>
      <family val="2"/>
      <charset val="238"/>
    </font>
    <font>
      <sz val="12"/>
      <name val="Tahoma"/>
      <family val="2"/>
      <charset val="238"/>
    </font>
    <font>
      <sz val="14"/>
      <name val="Tahoma"/>
      <family val="2"/>
      <charset val="238"/>
    </font>
    <font>
      <b/>
      <sz val="10"/>
      <name val="Tahoma"/>
      <family val="2"/>
      <charset val="238"/>
    </font>
    <font>
      <sz val="9"/>
      <name val="Tahoma"/>
      <family val="2"/>
      <charset val="238"/>
    </font>
    <font>
      <sz val="11"/>
      <name val="Tahoma"/>
      <family val="2"/>
      <charset val="238"/>
    </font>
    <font>
      <b/>
      <sz val="13"/>
      <name val="Tahoma"/>
      <family val="2"/>
      <charset val="238"/>
    </font>
    <font>
      <b/>
      <sz val="11"/>
      <name val="Tahoma"/>
      <family val="2"/>
      <charset val="238"/>
    </font>
    <font>
      <b/>
      <sz val="18"/>
      <name val="Tahoma"/>
      <family val="2"/>
      <charset val="238"/>
    </font>
    <font>
      <vertAlign val="superscript"/>
      <sz val="10"/>
      <name val="Tahoma"/>
      <family val="2"/>
      <charset val="238"/>
    </font>
    <font>
      <sz val="10"/>
      <name val="Arial"/>
      <family val="2"/>
      <charset val="238"/>
    </font>
    <font>
      <i/>
      <sz val="9"/>
      <name val="Tahoma"/>
      <family val="2"/>
      <charset val="238"/>
    </font>
    <font>
      <sz val="10"/>
      <name val="Times New Roman"/>
      <family val="1"/>
      <charset val="238"/>
    </font>
    <font>
      <sz val="10"/>
      <name val="SL Dutch"/>
      <charset val="238"/>
    </font>
    <font>
      <sz val="13"/>
      <name val="Tahoma"/>
      <family val="2"/>
      <charset val="238"/>
    </font>
    <font>
      <sz val="10"/>
      <color rgb="FFFF0000"/>
      <name val="Tahoma"/>
      <family val="2"/>
      <charset val="238"/>
    </font>
    <font>
      <b/>
      <sz val="10"/>
      <color rgb="FFFF0000"/>
      <name val="Tahoma"/>
      <family val="2"/>
      <charset val="238"/>
    </font>
    <font>
      <sz val="12"/>
      <color rgb="FFFF0000"/>
      <name val="Tahoma"/>
      <family val="2"/>
      <charset val="238"/>
    </font>
    <font>
      <sz val="14"/>
      <color rgb="FFFF0000"/>
      <name val="Tahoma"/>
      <family val="2"/>
      <charset val="238"/>
    </font>
    <font>
      <sz val="10"/>
      <color rgb="FFFF0000"/>
      <name val="SL Dutch"/>
      <charset val="238"/>
    </font>
    <font>
      <sz val="15"/>
      <name val="Tahoma"/>
      <family val="2"/>
      <charset val="238"/>
    </font>
    <font>
      <sz val="10"/>
      <name val="Tahoma"/>
      <family val="2"/>
    </font>
    <font>
      <b/>
      <sz val="12"/>
      <name val="Tahoma"/>
      <family val="2"/>
    </font>
    <font>
      <sz val="10"/>
      <name val="Calibri"/>
      <family val="2"/>
    </font>
  </fonts>
  <fills count="3">
    <fill>
      <patternFill patternType="none"/>
    </fill>
    <fill>
      <patternFill patternType="gray125"/>
    </fill>
    <fill>
      <patternFill patternType="solid">
        <fgColor rgb="FFFFFFCC"/>
      </patternFill>
    </fill>
  </fills>
  <borders count="8">
    <border>
      <left/>
      <right/>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double">
        <color indexed="64"/>
      </bottom>
      <diagonal/>
    </border>
  </borders>
  <cellStyleXfs count="6">
    <xf numFmtId="0" fontId="0" fillId="0" borderId="0"/>
    <xf numFmtId="0" fontId="13" fillId="0" borderId="0" applyFill="0" applyBorder="0"/>
    <xf numFmtId="0" fontId="16" fillId="2" borderId="6" applyNumberFormat="0" applyFont="0" applyAlignment="0" applyProtection="0"/>
    <xf numFmtId="0" fontId="1" fillId="0" borderId="0"/>
    <xf numFmtId="0" fontId="13" fillId="0" borderId="0"/>
    <xf numFmtId="164" fontId="16" fillId="0" borderId="0" applyFont="0" applyFill="0" applyBorder="0" applyAlignment="0" applyProtection="0"/>
  </cellStyleXfs>
  <cellXfs count="154">
    <xf numFmtId="0" fontId="0" fillId="0" borderId="0" xfId="0"/>
    <xf numFmtId="165" fontId="2" fillId="0" borderId="0" xfId="0" applyNumberFormat="1" applyFont="1" applyAlignment="1">
      <alignment horizontal="left" vertical="top"/>
    </xf>
    <xf numFmtId="0" fontId="2" fillId="0" borderId="0" xfId="0" applyFont="1"/>
    <xf numFmtId="4" fontId="2" fillId="0" borderId="0" xfId="0" applyNumberFormat="1" applyFont="1"/>
    <xf numFmtId="2" fontId="3" fillId="0" borderId="0" xfId="0" applyNumberFormat="1" applyFont="1" applyAlignment="1">
      <alignment horizontal="left" vertical="top"/>
    </xf>
    <xf numFmtId="0" fontId="4" fillId="0" borderId="0" xfId="0" applyFont="1"/>
    <xf numFmtId="4" fontId="5" fillId="0" borderId="0" xfId="0" applyNumberFormat="1" applyFont="1"/>
    <xf numFmtId="0" fontId="5" fillId="0" borderId="0" xfId="0" applyFont="1"/>
    <xf numFmtId="0" fontId="6" fillId="0" borderId="0" xfId="0" applyFont="1"/>
    <xf numFmtId="4" fontId="6" fillId="0" borderId="0" xfId="0" applyNumberFormat="1" applyFont="1"/>
    <xf numFmtId="4" fontId="5" fillId="0" borderId="0" xfId="0" applyNumberFormat="1" applyFont="1" applyAlignment="1">
      <alignment horizontal="centerContinuous"/>
    </xf>
    <xf numFmtId="4" fontId="3" fillId="0" borderId="1" xfId="0" applyNumberFormat="1" applyFont="1" applyBorder="1" applyAlignment="1">
      <alignment vertical="top"/>
    </xf>
    <xf numFmtId="165" fontId="3" fillId="0" borderId="0" xfId="0" applyNumberFormat="1" applyFont="1" applyAlignment="1">
      <alignment horizontal="left" vertical="top"/>
    </xf>
    <xf numFmtId="2" fontId="2" fillId="0" borderId="0" xfId="0" applyNumberFormat="1" applyFont="1"/>
    <xf numFmtId="0" fontId="2" fillId="0" borderId="0" xfId="0" applyFont="1" applyAlignment="1">
      <alignment horizontal="left" vertical="top" wrapText="1"/>
    </xf>
    <xf numFmtId="0" fontId="8" fillId="0" borderId="0" xfId="0" applyFont="1" applyAlignment="1">
      <alignment vertical="center"/>
    </xf>
    <xf numFmtId="4" fontId="8" fillId="0" borderId="0" xfId="0" applyNumberFormat="1" applyFont="1" applyAlignment="1">
      <alignment horizontal="right" vertical="center"/>
    </xf>
    <xf numFmtId="0" fontId="3" fillId="0" borderId="1" xfId="0" applyFont="1" applyBorder="1" applyAlignment="1">
      <alignment vertical="center"/>
    </xf>
    <xf numFmtId="4" fontId="3" fillId="0" borderId="1" xfId="0" applyNumberFormat="1" applyFont="1" applyBorder="1" applyAlignment="1">
      <alignment vertical="center"/>
    </xf>
    <xf numFmtId="0" fontId="9" fillId="0" borderId="0" xfId="0" applyFont="1" applyAlignment="1">
      <alignment vertical="center" wrapText="1"/>
    </xf>
    <xf numFmtId="2" fontId="3" fillId="0" borderId="0" xfId="0" applyNumberFormat="1" applyFont="1" applyAlignment="1">
      <alignment horizontal="center" vertical="top"/>
    </xf>
    <xf numFmtId="0" fontId="3" fillId="0" borderId="0" xfId="0" applyFont="1" applyAlignment="1">
      <alignment horizontal="center"/>
    </xf>
    <xf numFmtId="4" fontId="3" fillId="0" borderId="0" xfId="0" applyNumberFormat="1" applyFont="1" applyAlignment="1">
      <alignment horizontal="right"/>
    </xf>
    <xf numFmtId="165" fontId="2" fillId="0" borderId="0" xfId="0" quotePrefix="1" applyNumberFormat="1" applyFont="1" applyAlignment="1">
      <alignment horizontal="left" vertical="top"/>
    </xf>
    <xf numFmtId="2" fontId="2" fillId="0" borderId="0" xfId="0" quotePrefix="1" applyNumberFormat="1" applyFont="1" applyAlignment="1">
      <alignment horizontal="left" vertical="top"/>
    </xf>
    <xf numFmtId="2" fontId="2" fillId="0" borderId="0" xfId="0" applyNumberFormat="1" applyFont="1" applyAlignment="1">
      <alignment horizontal="left" vertical="top"/>
    </xf>
    <xf numFmtId="0" fontId="3" fillId="0" borderId="1" xfId="0" applyFont="1" applyBorder="1" applyAlignment="1">
      <alignment horizontal="justify" vertical="center"/>
    </xf>
    <xf numFmtId="4" fontId="3" fillId="0" borderId="1" xfId="0" applyNumberFormat="1" applyFont="1" applyBorder="1" applyAlignment="1">
      <alignment horizontal="right" vertical="center"/>
    </xf>
    <xf numFmtId="0" fontId="3" fillId="0" borderId="1" xfId="0" applyFont="1" applyBorder="1" applyAlignment="1">
      <alignment vertical="top"/>
    </xf>
    <xf numFmtId="0" fontId="3" fillId="0" borderId="1" xfId="0" applyFont="1" applyBorder="1" applyAlignment="1">
      <alignment horizontal="center" vertical="center"/>
    </xf>
    <xf numFmtId="0" fontId="3" fillId="0" borderId="0" xfId="0" applyFont="1" applyAlignment="1">
      <alignment vertical="center"/>
    </xf>
    <xf numFmtId="4" fontId="3" fillId="0" borderId="0" xfId="0" applyNumberFormat="1" applyFont="1" applyAlignment="1">
      <alignment vertical="center"/>
    </xf>
    <xf numFmtId="0" fontId="2" fillId="0" borderId="0" xfId="0" applyFont="1" applyAlignment="1">
      <alignment horizontal="right"/>
    </xf>
    <xf numFmtId="0" fontId="4" fillId="0" borderId="0" xfId="0" applyFont="1" applyAlignment="1">
      <alignment horizontal="right"/>
    </xf>
    <xf numFmtId="4" fontId="2" fillId="0" borderId="0" xfId="0" applyNumberFormat="1" applyFont="1" applyAlignment="1">
      <alignment horizontal="right"/>
    </xf>
    <xf numFmtId="4" fontId="6" fillId="0" borderId="0" xfId="0" applyNumberFormat="1" applyFont="1" applyAlignment="1">
      <alignment horizontal="right"/>
    </xf>
    <xf numFmtId="4" fontId="5" fillId="0" borderId="0" xfId="0" applyNumberFormat="1" applyFont="1" applyAlignment="1">
      <alignment horizontal="right"/>
    </xf>
    <xf numFmtId="4" fontId="7" fillId="0" borderId="0" xfId="0" applyNumberFormat="1" applyFont="1" applyAlignment="1">
      <alignment horizontal="right"/>
    </xf>
    <xf numFmtId="4" fontId="3" fillId="0" borderId="1" xfId="0" applyNumberFormat="1" applyFont="1" applyBorder="1" applyAlignment="1">
      <alignment horizontal="right" vertical="top"/>
    </xf>
    <xf numFmtId="4" fontId="8" fillId="0" borderId="0" xfId="0" applyNumberFormat="1" applyFont="1" applyAlignment="1">
      <alignment horizontal="right"/>
    </xf>
    <xf numFmtId="0" fontId="9" fillId="0" borderId="0" xfId="0" applyFont="1" applyAlignment="1">
      <alignment horizontal="right" wrapText="1"/>
    </xf>
    <xf numFmtId="4" fontId="3" fillId="0" borderId="1" xfId="0" applyNumberFormat="1" applyFont="1" applyBorder="1" applyAlignment="1">
      <alignment horizontal="right"/>
    </xf>
    <xf numFmtId="0" fontId="14" fillId="0" borderId="0" xfId="0" applyFont="1" applyAlignment="1">
      <alignment wrapText="1"/>
    </xf>
    <xf numFmtId="0" fontId="14" fillId="0" borderId="0" xfId="0" applyFont="1" applyAlignment="1">
      <alignment horizontal="right" wrapText="1"/>
    </xf>
    <xf numFmtId="165" fontId="2" fillId="0" borderId="2" xfId="0" applyNumberFormat="1" applyFont="1" applyBorder="1" applyAlignment="1">
      <alignment horizontal="left" vertical="top"/>
    </xf>
    <xf numFmtId="0" fontId="2" fillId="0" borderId="3" xfId="0" applyFont="1" applyBorder="1"/>
    <xf numFmtId="4" fontId="2" fillId="0" borderId="3" xfId="0" applyNumberFormat="1" applyFont="1" applyBorder="1" applyAlignment="1">
      <alignment horizontal="center"/>
    </xf>
    <xf numFmtId="4" fontId="3" fillId="0" borderId="5" xfId="0" applyNumberFormat="1" applyFont="1" applyBorder="1" applyAlignment="1">
      <alignment vertical="center"/>
    </xf>
    <xf numFmtId="0" fontId="2" fillId="0" borderId="0" xfId="0" applyFont="1" applyAlignment="1">
      <alignment horizontal="left"/>
    </xf>
    <xf numFmtId="2" fontId="3" fillId="0" borderId="1" xfId="0" applyNumberFormat="1" applyFont="1" applyBorder="1" applyAlignment="1">
      <alignment horizontal="left" vertical="top"/>
    </xf>
    <xf numFmtId="49" fontId="9" fillId="0" borderId="0" xfId="0" applyNumberFormat="1" applyFont="1" applyAlignment="1">
      <alignment vertical="center" wrapText="1"/>
    </xf>
    <xf numFmtId="165" fontId="17" fillId="0" borderId="0" xfId="0" applyNumberFormat="1" applyFont="1" applyAlignment="1">
      <alignment horizontal="left" vertical="top"/>
    </xf>
    <xf numFmtId="4" fontId="2" fillId="0" borderId="0" xfId="0" applyNumberFormat="1" applyFont="1" applyAlignment="1">
      <alignment horizontal="center"/>
    </xf>
    <xf numFmtId="4" fontId="3" fillId="0" borderId="0" xfId="0" applyNumberFormat="1" applyFont="1" applyAlignment="1">
      <alignment horizontal="right" vertical="center"/>
    </xf>
    <xf numFmtId="2" fontId="2" fillId="0" borderId="0" xfId="0" applyNumberFormat="1" applyFont="1" applyAlignment="1">
      <alignment horizontal="right"/>
    </xf>
    <xf numFmtId="165" fontId="2" fillId="0" borderId="0" xfId="2" applyNumberFormat="1" applyFont="1" applyFill="1" applyBorder="1" applyAlignment="1">
      <alignment horizontal="left" vertical="top"/>
    </xf>
    <xf numFmtId="4" fontId="2" fillId="0" borderId="0" xfId="2" applyNumberFormat="1" applyFont="1" applyFill="1" applyBorder="1" applyAlignment="1">
      <alignment horizontal="right"/>
    </xf>
    <xf numFmtId="4" fontId="2" fillId="0" borderId="0" xfId="2" applyNumberFormat="1" applyFont="1" applyFill="1" applyBorder="1"/>
    <xf numFmtId="165" fontId="18" fillId="0" borderId="0" xfId="0" applyNumberFormat="1" applyFont="1" applyAlignment="1">
      <alignment horizontal="left" vertical="top"/>
    </xf>
    <xf numFmtId="0" fontId="18" fillId="0" borderId="0" xfId="0" applyFont="1"/>
    <xf numFmtId="0" fontId="18" fillId="0" borderId="0" xfId="0" applyFont="1" applyAlignment="1">
      <alignment horizontal="right"/>
    </xf>
    <xf numFmtId="4" fontId="18" fillId="0" borderId="0" xfId="0" applyNumberFormat="1" applyFont="1"/>
    <xf numFmtId="2" fontId="18" fillId="0" borderId="0" xfId="0" applyNumberFormat="1" applyFont="1"/>
    <xf numFmtId="0" fontId="20" fillId="0" borderId="0" xfId="0" applyFont="1"/>
    <xf numFmtId="0" fontId="21" fillId="0" borderId="0" xfId="0" applyFont="1"/>
    <xf numFmtId="4" fontId="18" fillId="0" borderId="0" xfId="0" applyNumberFormat="1" applyFont="1" applyAlignment="1">
      <alignment horizontal="right"/>
    </xf>
    <xf numFmtId="0" fontId="18" fillId="0" borderId="0" xfId="0" applyFont="1" applyAlignment="1">
      <alignment vertical="top" wrapText="1"/>
    </xf>
    <xf numFmtId="0" fontId="22" fillId="0" borderId="0" xfId="0" applyFont="1"/>
    <xf numFmtId="165" fontId="23" fillId="0" borderId="0" xfId="0" applyNumberFormat="1" applyFont="1" applyAlignment="1">
      <alignment horizontal="left" vertical="top"/>
    </xf>
    <xf numFmtId="2" fontId="4" fillId="0" borderId="0" xfId="0" applyNumberFormat="1" applyFont="1" applyAlignment="1">
      <alignment horizontal="left" vertical="top"/>
    </xf>
    <xf numFmtId="0" fontId="2" fillId="0" borderId="0" xfId="0" applyFont="1" applyAlignment="1">
      <alignment vertical="center" wrapText="1"/>
    </xf>
    <xf numFmtId="165" fontId="4" fillId="0" borderId="0" xfId="0" applyNumberFormat="1" applyFont="1" applyAlignment="1">
      <alignment horizontal="left" vertical="top"/>
    </xf>
    <xf numFmtId="4" fontId="4" fillId="0" borderId="0" xfId="0" applyNumberFormat="1" applyFont="1" applyAlignment="1">
      <alignment horizontal="right"/>
    </xf>
    <xf numFmtId="0" fontId="9" fillId="0" borderId="0" xfId="0" applyFont="1" applyAlignment="1">
      <alignment horizontal="right" vertical="center" wrapText="1"/>
    </xf>
    <xf numFmtId="0" fontId="2" fillId="0" borderId="0" xfId="0" applyFont="1" applyAlignment="1">
      <alignment vertical="top"/>
    </xf>
    <xf numFmtId="165" fontId="2" fillId="0" borderId="0" xfId="0" applyNumberFormat="1" applyFont="1" applyAlignment="1">
      <alignment vertical="top"/>
    </xf>
    <xf numFmtId="2" fontId="3" fillId="0" borderId="1" xfId="0" applyNumberFormat="1" applyFont="1" applyBorder="1" applyAlignment="1">
      <alignment horizontal="justify" vertical="top"/>
    </xf>
    <xf numFmtId="2" fontId="3" fillId="0" borderId="1" xfId="0" applyNumberFormat="1" applyFont="1" applyBorder="1" applyAlignment="1">
      <alignment horizontal="center" vertical="top"/>
    </xf>
    <xf numFmtId="0" fontId="4" fillId="0" borderId="0" xfId="0" applyFont="1" applyAlignment="1">
      <alignment vertical="top"/>
    </xf>
    <xf numFmtId="2" fontId="10" fillId="0" borderId="0" xfId="0" applyNumberFormat="1" applyFont="1" applyAlignment="1">
      <alignment horizontal="left" vertical="top"/>
    </xf>
    <xf numFmtId="165" fontId="10" fillId="0" borderId="0" xfId="0" applyNumberFormat="1" applyFont="1" applyAlignment="1">
      <alignment horizontal="left" vertical="top"/>
    </xf>
    <xf numFmtId="165" fontId="3" fillId="0" borderId="1" xfId="0" applyNumberFormat="1" applyFont="1" applyBorder="1" applyAlignment="1">
      <alignment horizontal="left" vertical="top"/>
    </xf>
    <xf numFmtId="0" fontId="13" fillId="0" borderId="0" xfId="0" applyFont="1" applyAlignment="1">
      <alignment vertical="top" wrapText="1"/>
    </xf>
    <xf numFmtId="49" fontId="22" fillId="0" borderId="0" xfId="0" applyNumberFormat="1" applyFont="1"/>
    <xf numFmtId="49" fontId="2" fillId="0" borderId="0" xfId="0" applyNumberFormat="1" applyFont="1" applyAlignment="1">
      <alignment vertical="top" wrapText="1"/>
    </xf>
    <xf numFmtId="49" fontId="2" fillId="0" borderId="0" xfId="0" applyNumberFormat="1" applyFont="1"/>
    <xf numFmtId="0" fontId="2" fillId="0" borderId="0" xfId="1" applyFont="1" applyBorder="1" applyAlignment="1">
      <alignment vertical="top" wrapText="1"/>
    </xf>
    <xf numFmtId="0" fontId="2" fillId="0" borderId="0" xfId="0" applyFont="1" applyAlignment="1">
      <alignment horizontal="justify" vertical="top" wrapText="1"/>
    </xf>
    <xf numFmtId="0" fontId="2" fillId="0" borderId="0" xfId="0" applyFont="1" applyAlignment="1">
      <alignment vertical="top" wrapText="1"/>
    </xf>
    <xf numFmtId="49" fontId="2" fillId="0" borderId="0" xfId="0" quotePrefix="1" applyNumberFormat="1" applyFont="1" applyAlignment="1">
      <alignment vertical="top" wrapText="1"/>
    </xf>
    <xf numFmtId="4" fontId="21" fillId="0" borderId="0" xfId="0" applyNumberFormat="1" applyFont="1"/>
    <xf numFmtId="4" fontId="21" fillId="0" borderId="0" xfId="0" applyNumberFormat="1" applyFont="1" applyAlignment="1">
      <alignment horizontal="right"/>
    </xf>
    <xf numFmtId="0" fontId="18" fillId="0" borderId="0" xfId="0" applyFont="1" applyAlignment="1">
      <alignment vertical="top"/>
    </xf>
    <xf numFmtId="0" fontId="3" fillId="0" borderId="0" xfId="0" applyFont="1" applyAlignment="1">
      <alignment horizontal="left" vertical="top"/>
    </xf>
    <xf numFmtId="0" fontId="2" fillId="0" borderId="0" xfId="0" quotePrefix="1" applyFont="1" applyAlignment="1">
      <alignment horizontal="left" vertical="top" wrapText="1"/>
    </xf>
    <xf numFmtId="0" fontId="3" fillId="0" borderId="7" xfId="0" applyFont="1" applyBorder="1" applyAlignment="1">
      <alignment vertical="center" wrapText="1"/>
    </xf>
    <xf numFmtId="11" fontId="2" fillId="0" borderId="0" xfId="0" applyNumberFormat="1" applyFont="1" applyAlignment="1">
      <alignment vertical="top" wrapText="1"/>
    </xf>
    <xf numFmtId="0" fontId="9" fillId="0" borderId="0" xfId="0" applyFont="1" applyAlignment="1">
      <alignment vertical="top" wrapText="1"/>
    </xf>
    <xf numFmtId="0" fontId="4"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2" fillId="0" borderId="0" xfId="1" applyFont="1" applyFill="1" applyBorder="1" applyAlignment="1">
      <alignment vertical="top" wrapText="1"/>
    </xf>
    <xf numFmtId="0" fontId="3" fillId="0" borderId="1" xfId="0" applyFont="1" applyBorder="1" applyAlignment="1">
      <alignment vertical="top" wrapText="1"/>
    </xf>
    <xf numFmtId="0" fontId="2" fillId="0" borderId="0" xfId="3" applyFont="1" applyAlignment="1">
      <alignment vertical="top" wrapText="1"/>
    </xf>
    <xf numFmtId="0" fontId="3" fillId="0" borderId="1" xfId="0" applyFont="1" applyBorder="1" applyAlignment="1">
      <alignment horizontal="justify" vertical="top" wrapText="1"/>
    </xf>
    <xf numFmtId="0" fontId="2" fillId="0" borderId="0" xfId="2" quotePrefix="1" applyFont="1" applyFill="1" applyBorder="1" applyAlignment="1">
      <alignment horizontal="left" vertical="top" wrapText="1"/>
    </xf>
    <xf numFmtId="0" fontId="15" fillId="0" borderId="0" xfId="0" applyFont="1" applyAlignment="1">
      <alignment vertical="top" wrapText="1"/>
    </xf>
    <xf numFmtId="0" fontId="0" fillId="0" borderId="0" xfId="0"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center" vertical="top" wrapText="1"/>
    </xf>
    <xf numFmtId="0" fontId="11" fillId="0" borderId="0" xfId="0" applyFont="1" applyAlignment="1">
      <alignment vertical="top" wrapText="1"/>
    </xf>
    <xf numFmtId="0" fontId="8" fillId="0" borderId="0" xfId="0" applyFont="1" applyAlignment="1">
      <alignment vertical="top" wrapText="1"/>
    </xf>
    <xf numFmtId="0" fontId="2" fillId="0" borderId="3" xfId="0" applyFont="1" applyBorder="1" applyAlignment="1">
      <alignment vertical="top" wrapText="1"/>
    </xf>
    <xf numFmtId="0" fontId="19" fillId="0" borderId="0" xfId="0" applyFont="1" applyAlignment="1">
      <alignment vertical="top" wrapText="1"/>
    </xf>
    <xf numFmtId="0" fontId="24" fillId="0" borderId="0" xfId="0" applyFont="1" applyAlignment="1">
      <alignment vertical="top" wrapText="1"/>
    </xf>
    <xf numFmtId="0" fontId="24" fillId="0" borderId="0" xfId="0" applyFont="1" applyAlignment="1">
      <alignment horizontal="left" vertical="top" wrapText="1"/>
    </xf>
    <xf numFmtId="49" fontId="24" fillId="0" borderId="0" xfId="0" applyNumberFormat="1" applyFont="1" applyAlignment="1">
      <alignment vertical="top" wrapText="1"/>
    </xf>
    <xf numFmtId="11" fontId="18" fillId="0" borderId="0" xfId="0" applyNumberFormat="1" applyFont="1" applyAlignment="1">
      <alignment vertical="top" wrapText="1"/>
    </xf>
    <xf numFmtId="0" fontId="24" fillId="0" borderId="0" xfId="0" applyFont="1"/>
    <xf numFmtId="4" fontId="24" fillId="0" borderId="0" xfId="0" applyNumberFormat="1" applyFont="1" applyAlignment="1">
      <alignment horizontal="right"/>
    </xf>
    <xf numFmtId="4" fontId="24" fillId="0" borderId="0" xfId="0" applyNumberFormat="1" applyFont="1"/>
    <xf numFmtId="0" fontId="24" fillId="0" borderId="0" xfId="0" applyFont="1" applyAlignment="1">
      <alignment horizontal="justify" vertical="top" wrapText="1"/>
    </xf>
    <xf numFmtId="0" fontId="24" fillId="0" borderId="0" xfId="0" applyFont="1" applyAlignment="1">
      <alignment horizontal="justify" vertical="center"/>
    </xf>
    <xf numFmtId="165" fontId="24" fillId="0" borderId="0" xfId="0" applyNumberFormat="1" applyFont="1" applyAlignment="1">
      <alignment horizontal="left" vertical="top"/>
    </xf>
    <xf numFmtId="0" fontId="24" fillId="0" borderId="0" xfId="0" applyFont="1" applyAlignment="1">
      <alignment horizontal="right"/>
    </xf>
    <xf numFmtId="2" fontId="24" fillId="0" borderId="0" xfId="0" applyNumberFormat="1" applyFont="1" applyAlignment="1">
      <alignment horizontal="right"/>
    </xf>
    <xf numFmtId="165" fontId="24" fillId="0" borderId="0" xfId="0" quotePrefix="1" applyNumberFormat="1" applyFont="1" applyAlignment="1">
      <alignment horizontal="left" vertical="top"/>
    </xf>
    <xf numFmtId="0" fontId="24" fillId="0" borderId="0" xfId="0" applyFont="1" applyAlignment="1">
      <alignment horizontal="left"/>
    </xf>
    <xf numFmtId="2" fontId="24" fillId="0" borderId="0" xfId="0" applyNumberFormat="1" applyFont="1"/>
    <xf numFmtId="2" fontId="24" fillId="0" borderId="0" xfId="0" quotePrefix="1" applyNumberFormat="1" applyFont="1" applyAlignment="1">
      <alignment horizontal="left" vertical="top"/>
    </xf>
    <xf numFmtId="2" fontId="24" fillId="0" borderId="0" xfId="0" applyNumberFormat="1" applyFont="1" applyAlignment="1">
      <alignment horizontal="left" vertical="top"/>
    </xf>
    <xf numFmtId="2" fontId="25" fillId="0" borderId="1" xfId="0" applyNumberFormat="1" applyFont="1" applyBorder="1" applyAlignment="1">
      <alignment horizontal="left" vertical="top"/>
    </xf>
    <xf numFmtId="0" fontId="25" fillId="0" borderId="1" xfId="0" applyFont="1" applyBorder="1" applyAlignment="1">
      <alignment vertical="top" wrapText="1"/>
    </xf>
    <xf numFmtId="0" fontId="25" fillId="0" borderId="1" xfId="0" applyFont="1" applyBorder="1" applyAlignment="1">
      <alignment vertical="top"/>
    </xf>
    <xf numFmtId="4" fontId="25" fillId="0" borderId="1" xfId="0" applyNumberFormat="1" applyFont="1" applyBorder="1" applyAlignment="1">
      <alignment horizontal="right" vertical="top"/>
    </xf>
    <xf numFmtId="4" fontId="25" fillId="0" borderId="1" xfId="0" applyNumberFormat="1" applyFont="1" applyBorder="1" applyAlignment="1">
      <alignment vertical="top"/>
    </xf>
    <xf numFmtId="0" fontId="2" fillId="0" borderId="2" xfId="0" applyFont="1" applyBorder="1" applyAlignment="1">
      <alignment horizontal="center"/>
    </xf>
    <xf numFmtId="165" fontId="3" fillId="0" borderId="1" xfId="0" applyNumberFormat="1" applyFont="1" applyBorder="1" applyAlignment="1">
      <alignment horizontal="left" vertical="center"/>
    </xf>
    <xf numFmtId="0" fontId="3" fillId="0" borderId="1" xfId="0" applyFont="1" applyBorder="1" applyAlignment="1">
      <alignment vertical="center" wrapText="1"/>
    </xf>
    <xf numFmtId="165" fontId="3" fillId="0" borderId="0" xfId="0" applyNumberFormat="1" applyFont="1" applyAlignment="1">
      <alignment horizontal="left" vertical="center"/>
    </xf>
    <xf numFmtId="0" fontId="2" fillId="0" borderId="3" xfId="0" applyFont="1" applyBorder="1" applyAlignment="1">
      <alignment wrapText="1"/>
    </xf>
    <xf numFmtId="4" fontId="2" fillId="0" borderId="4" xfId="0" applyNumberFormat="1" applyFont="1" applyBorder="1" applyAlignment="1">
      <alignment horizontal="center"/>
    </xf>
    <xf numFmtId="4" fontId="3" fillId="0" borderId="1" xfId="0" applyNumberFormat="1" applyFont="1" applyBorder="1" applyAlignment="1">
      <alignment vertical="center" wrapText="1"/>
    </xf>
    <xf numFmtId="164" fontId="0" fillId="0" borderId="0" xfId="5" applyFont="1"/>
    <xf numFmtId="0" fontId="0" fillId="0" borderId="0" xfId="0" applyAlignment="1">
      <alignment horizontal="center"/>
    </xf>
    <xf numFmtId="164" fontId="0" fillId="0" borderId="0" xfId="5" applyFont="1" applyAlignment="1">
      <alignment horizontal="center"/>
    </xf>
    <xf numFmtId="0" fontId="9" fillId="0" borderId="0" xfId="0" applyFont="1" applyAlignment="1">
      <alignment vertical="center" wrapText="1"/>
    </xf>
    <xf numFmtId="0" fontId="2" fillId="0" borderId="0" xfId="0" applyFont="1"/>
    <xf numFmtId="0" fontId="2" fillId="0" borderId="2" xfId="0" applyFont="1" applyBorder="1" applyAlignment="1">
      <alignment horizontal="center"/>
    </xf>
    <xf numFmtId="0" fontId="0" fillId="0" borderId="4" xfId="0" applyBorder="1" applyAlignment="1">
      <alignment horizontal="center"/>
    </xf>
    <xf numFmtId="4" fontId="3" fillId="0" borderId="5" xfId="0" applyNumberFormat="1" applyFont="1" applyBorder="1" applyAlignment="1">
      <alignment horizontal="center"/>
    </xf>
    <xf numFmtId="0" fontId="0" fillId="0" borderId="1" xfId="0" applyBorder="1"/>
  </cellXfs>
  <cellStyles count="6">
    <cellStyle name="Navadno" xfId="0" builtinId="0"/>
    <cellStyle name="Navadno 11" xfId="3" xr:uid="{00000000-0005-0000-0000-000001000000}"/>
    <cellStyle name="Navadno 2" xfId="4" xr:uid="{00000000-0005-0000-0000-000002000000}"/>
    <cellStyle name="Normal_1.3.2" xfId="1" xr:uid="{00000000-0005-0000-0000-000003000000}"/>
    <cellStyle name="Opomba" xfId="2" builtinId="10"/>
    <cellStyle name="Vejica"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561975</xdr:colOff>
      <xdr:row>86</xdr:row>
      <xdr:rowOff>0</xdr:rowOff>
    </xdr:from>
    <xdr:ext cx="184731" cy="264560"/>
    <xdr:sp macro="" textlink="">
      <xdr:nvSpPr>
        <xdr:cNvPr id="2" name="PoljeZBesedilom 1">
          <a:extLst>
            <a:ext uri="{FF2B5EF4-FFF2-40B4-BE49-F238E27FC236}">
              <a16:creationId xmlns:a16="http://schemas.microsoft.com/office/drawing/2014/main" id="{00000000-0008-0000-1100-000002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3" name="PoljeZBesedilom 2">
          <a:extLst>
            <a:ext uri="{FF2B5EF4-FFF2-40B4-BE49-F238E27FC236}">
              <a16:creationId xmlns:a16="http://schemas.microsoft.com/office/drawing/2014/main" id="{00000000-0008-0000-1100-000003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4" name="PoljeZBesedilom 3">
          <a:extLst>
            <a:ext uri="{FF2B5EF4-FFF2-40B4-BE49-F238E27FC236}">
              <a16:creationId xmlns:a16="http://schemas.microsoft.com/office/drawing/2014/main" id="{00000000-0008-0000-1100-000004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 name="PoljeZBesedilom 4">
          <a:extLst>
            <a:ext uri="{FF2B5EF4-FFF2-40B4-BE49-F238E27FC236}">
              <a16:creationId xmlns:a16="http://schemas.microsoft.com/office/drawing/2014/main" id="{00000000-0008-0000-1100-000005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 name="PoljeZBesedilom 5">
          <a:extLst>
            <a:ext uri="{FF2B5EF4-FFF2-40B4-BE49-F238E27FC236}">
              <a16:creationId xmlns:a16="http://schemas.microsoft.com/office/drawing/2014/main" id="{00000000-0008-0000-1100-000006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 name="PoljeZBesedilom 6">
          <a:extLst>
            <a:ext uri="{FF2B5EF4-FFF2-40B4-BE49-F238E27FC236}">
              <a16:creationId xmlns:a16="http://schemas.microsoft.com/office/drawing/2014/main" id="{00000000-0008-0000-1100-000007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8" name="PoljeZBesedilom 7">
          <a:extLst>
            <a:ext uri="{FF2B5EF4-FFF2-40B4-BE49-F238E27FC236}">
              <a16:creationId xmlns:a16="http://schemas.microsoft.com/office/drawing/2014/main" id="{00000000-0008-0000-1100-000008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9" name="PoljeZBesedilom 8">
          <a:extLst>
            <a:ext uri="{FF2B5EF4-FFF2-40B4-BE49-F238E27FC236}">
              <a16:creationId xmlns:a16="http://schemas.microsoft.com/office/drawing/2014/main" id="{00000000-0008-0000-1100-000009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10" name="PoljeZBesedilom 9">
          <a:extLst>
            <a:ext uri="{FF2B5EF4-FFF2-40B4-BE49-F238E27FC236}">
              <a16:creationId xmlns:a16="http://schemas.microsoft.com/office/drawing/2014/main" id="{00000000-0008-0000-1100-00000A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1" name="PoljeZBesedilom 10">
          <a:extLst>
            <a:ext uri="{FF2B5EF4-FFF2-40B4-BE49-F238E27FC236}">
              <a16:creationId xmlns:a16="http://schemas.microsoft.com/office/drawing/2014/main" id="{00000000-0008-0000-1100-00000B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2" name="PoljeZBesedilom 11">
          <a:extLst>
            <a:ext uri="{FF2B5EF4-FFF2-40B4-BE49-F238E27FC236}">
              <a16:creationId xmlns:a16="http://schemas.microsoft.com/office/drawing/2014/main" id="{00000000-0008-0000-1100-00000C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13" name="PoljeZBesedilom 12">
          <a:extLst>
            <a:ext uri="{FF2B5EF4-FFF2-40B4-BE49-F238E27FC236}">
              <a16:creationId xmlns:a16="http://schemas.microsoft.com/office/drawing/2014/main" id="{00000000-0008-0000-1100-00000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14" name="PoljeZBesedilom 13">
          <a:extLst>
            <a:ext uri="{FF2B5EF4-FFF2-40B4-BE49-F238E27FC236}">
              <a16:creationId xmlns:a16="http://schemas.microsoft.com/office/drawing/2014/main" id="{00000000-0008-0000-1100-00000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15" name="PoljeZBesedilom 14">
          <a:extLst>
            <a:ext uri="{FF2B5EF4-FFF2-40B4-BE49-F238E27FC236}">
              <a16:creationId xmlns:a16="http://schemas.microsoft.com/office/drawing/2014/main" id="{00000000-0008-0000-1100-00000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16" name="PoljeZBesedilom 15">
          <a:extLst>
            <a:ext uri="{FF2B5EF4-FFF2-40B4-BE49-F238E27FC236}">
              <a16:creationId xmlns:a16="http://schemas.microsoft.com/office/drawing/2014/main" id="{00000000-0008-0000-1100-00001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17" name="PoljeZBesedilom 16">
          <a:extLst>
            <a:ext uri="{FF2B5EF4-FFF2-40B4-BE49-F238E27FC236}">
              <a16:creationId xmlns:a16="http://schemas.microsoft.com/office/drawing/2014/main" id="{00000000-0008-0000-1100-00001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11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11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11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11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85</xdr:row>
      <xdr:rowOff>0</xdr:rowOff>
    </xdr:from>
    <xdr:ext cx="184731" cy="264560"/>
    <xdr:sp macro="" textlink="">
      <xdr:nvSpPr>
        <xdr:cNvPr id="22" name="PoljeZBesedilom 21">
          <a:extLst>
            <a:ext uri="{FF2B5EF4-FFF2-40B4-BE49-F238E27FC236}">
              <a16:creationId xmlns:a16="http://schemas.microsoft.com/office/drawing/2014/main" id="{00000000-0008-0000-1100-000016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23" name="PoljeZBesedilom 22">
          <a:extLst>
            <a:ext uri="{FF2B5EF4-FFF2-40B4-BE49-F238E27FC236}">
              <a16:creationId xmlns:a16="http://schemas.microsoft.com/office/drawing/2014/main" id="{00000000-0008-0000-1100-000017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24" name="PoljeZBesedilom 23">
          <a:extLst>
            <a:ext uri="{FF2B5EF4-FFF2-40B4-BE49-F238E27FC236}">
              <a16:creationId xmlns:a16="http://schemas.microsoft.com/office/drawing/2014/main" id="{00000000-0008-0000-1100-000018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5" name="PoljeZBesedilom 24">
          <a:extLst>
            <a:ext uri="{FF2B5EF4-FFF2-40B4-BE49-F238E27FC236}">
              <a16:creationId xmlns:a16="http://schemas.microsoft.com/office/drawing/2014/main" id="{00000000-0008-0000-1100-00001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6" name="PoljeZBesedilom 25">
          <a:extLst>
            <a:ext uri="{FF2B5EF4-FFF2-40B4-BE49-F238E27FC236}">
              <a16:creationId xmlns:a16="http://schemas.microsoft.com/office/drawing/2014/main" id="{00000000-0008-0000-1100-00001A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7" name="PoljeZBesedilom 26">
          <a:extLst>
            <a:ext uri="{FF2B5EF4-FFF2-40B4-BE49-F238E27FC236}">
              <a16:creationId xmlns:a16="http://schemas.microsoft.com/office/drawing/2014/main" id="{00000000-0008-0000-1100-00001B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8" name="PoljeZBesedilom 27">
          <a:extLst>
            <a:ext uri="{FF2B5EF4-FFF2-40B4-BE49-F238E27FC236}">
              <a16:creationId xmlns:a16="http://schemas.microsoft.com/office/drawing/2014/main" id="{00000000-0008-0000-1100-00001C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29" name="PoljeZBesedilom 28">
          <a:extLst>
            <a:ext uri="{FF2B5EF4-FFF2-40B4-BE49-F238E27FC236}">
              <a16:creationId xmlns:a16="http://schemas.microsoft.com/office/drawing/2014/main" id="{00000000-0008-0000-1100-00001D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0" name="PoljeZBesedilom 29">
          <a:extLst>
            <a:ext uri="{FF2B5EF4-FFF2-40B4-BE49-F238E27FC236}">
              <a16:creationId xmlns:a16="http://schemas.microsoft.com/office/drawing/2014/main" id="{00000000-0008-0000-1100-00001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1" name="PoljeZBesedilom 30">
          <a:extLst>
            <a:ext uri="{FF2B5EF4-FFF2-40B4-BE49-F238E27FC236}">
              <a16:creationId xmlns:a16="http://schemas.microsoft.com/office/drawing/2014/main" id="{00000000-0008-0000-1100-00001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2" name="PoljeZBesedilom 31">
          <a:extLst>
            <a:ext uri="{FF2B5EF4-FFF2-40B4-BE49-F238E27FC236}">
              <a16:creationId xmlns:a16="http://schemas.microsoft.com/office/drawing/2014/main" id="{00000000-0008-0000-1100-00002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3" name="PoljeZBesedilom 32">
          <a:extLst>
            <a:ext uri="{FF2B5EF4-FFF2-40B4-BE49-F238E27FC236}">
              <a16:creationId xmlns:a16="http://schemas.microsoft.com/office/drawing/2014/main" id="{00000000-0008-0000-1100-00002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4" name="PoljeZBesedilom 33">
          <a:extLst>
            <a:ext uri="{FF2B5EF4-FFF2-40B4-BE49-F238E27FC236}">
              <a16:creationId xmlns:a16="http://schemas.microsoft.com/office/drawing/2014/main" id="{00000000-0008-0000-1100-00002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5" name="PoljeZBesedilom 34">
          <a:extLst>
            <a:ext uri="{FF2B5EF4-FFF2-40B4-BE49-F238E27FC236}">
              <a16:creationId xmlns:a16="http://schemas.microsoft.com/office/drawing/2014/main" id="{00000000-0008-0000-1100-00002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6" name="PoljeZBesedilom 35">
          <a:extLst>
            <a:ext uri="{FF2B5EF4-FFF2-40B4-BE49-F238E27FC236}">
              <a16:creationId xmlns:a16="http://schemas.microsoft.com/office/drawing/2014/main" id="{00000000-0008-0000-1100-00002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7" name="PoljeZBesedilom 36">
          <a:extLst>
            <a:ext uri="{FF2B5EF4-FFF2-40B4-BE49-F238E27FC236}">
              <a16:creationId xmlns:a16="http://schemas.microsoft.com/office/drawing/2014/main" id="{00000000-0008-0000-1100-00002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8" name="PoljeZBesedilom 37">
          <a:extLst>
            <a:ext uri="{FF2B5EF4-FFF2-40B4-BE49-F238E27FC236}">
              <a16:creationId xmlns:a16="http://schemas.microsoft.com/office/drawing/2014/main" id="{00000000-0008-0000-1100-00002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9" name="PoljeZBesedilom 38">
          <a:extLst>
            <a:ext uri="{FF2B5EF4-FFF2-40B4-BE49-F238E27FC236}">
              <a16:creationId xmlns:a16="http://schemas.microsoft.com/office/drawing/2014/main" id="{00000000-0008-0000-1100-00002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0" name="PoljeZBesedilom 39">
          <a:extLst>
            <a:ext uri="{FF2B5EF4-FFF2-40B4-BE49-F238E27FC236}">
              <a16:creationId xmlns:a16="http://schemas.microsoft.com/office/drawing/2014/main" id="{00000000-0008-0000-1100-00002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1" name="PoljeZBesedilom 40">
          <a:extLst>
            <a:ext uri="{FF2B5EF4-FFF2-40B4-BE49-F238E27FC236}">
              <a16:creationId xmlns:a16="http://schemas.microsoft.com/office/drawing/2014/main" id="{00000000-0008-0000-1100-00002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2" name="PoljeZBesedilom 41">
          <a:extLst>
            <a:ext uri="{FF2B5EF4-FFF2-40B4-BE49-F238E27FC236}">
              <a16:creationId xmlns:a16="http://schemas.microsoft.com/office/drawing/2014/main" id="{00000000-0008-0000-1100-00002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3" name="PoljeZBesedilom 42">
          <a:extLst>
            <a:ext uri="{FF2B5EF4-FFF2-40B4-BE49-F238E27FC236}">
              <a16:creationId xmlns:a16="http://schemas.microsoft.com/office/drawing/2014/main" id="{00000000-0008-0000-1100-00002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4" name="PoljeZBesedilom 43">
          <a:extLst>
            <a:ext uri="{FF2B5EF4-FFF2-40B4-BE49-F238E27FC236}">
              <a16:creationId xmlns:a16="http://schemas.microsoft.com/office/drawing/2014/main" id="{00000000-0008-0000-1100-00002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5" name="PoljeZBesedilom 44">
          <a:extLst>
            <a:ext uri="{FF2B5EF4-FFF2-40B4-BE49-F238E27FC236}">
              <a16:creationId xmlns:a16="http://schemas.microsoft.com/office/drawing/2014/main" id="{00000000-0008-0000-1100-00002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6" name="PoljeZBesedilom 45">
          <a:extLst>
            <a:ext uri="{FF2B5EF4-FFF2-40B4-BE49-F238E27FC236}">
              <a16:creationId xmlns:a16="http://schemas.microsoft.com/office/drawing/2014/main" id="{00000000-0008-0000-1100-00002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7" name="PoljeZBesedilom 46">
          <a:extLst>
            <a:ext uri="{FF2B5EF4-FFF2-40B4-BE49-F238E27FC236}">
              <a16:creationId xmlns:a16="http://schemas.microsoft.com/office/drawing/2014/main" id="{00000000-0008-0000-1100-00002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8" name="PoljeZBesedilom 47">
          <a:extLst>
            <a:ext uri="{FF2B5EF4-FFF2-40B4-BE49-F238E27FC236}">
              <a16:creationId xmlns:a16="http://schemas.microsoft.com/office/drawing/2014/main" id="{00000000-0008-0000-1100-00003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9" name="PoljeZBesedilom 48">
          <a:extLst>
            <a:ext uri="{FF2B5EF4-FFF2-40B4-BE49-F238E27FC236}">
              <a16:creationId xmlns:a16="http://schemas.microsoft.com/office/drawing/2014/main" id="{00000000-0008-0000-1100-00003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0" name="PoljeZBesedilom 49">
          <a:extLst>
            <a:ext uri="{FF2B5EF4-FFF2-40B4-BE49-F238E27FC236}">
              <a16:creationId xmlns:a16="http://schemas.microsoft.com/office/drawing/2014/main" id="{00000000-0008-0000-1100-00003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1" name="PoljeZBesedilom 50">
          <a:extLst>
            <a:ext uri="{FF2B5EF4-FFF2-40B4-BE49-F238E27FC236}">
              <a16:creationId xmlns:a16="http://schemas.microsoft.com/office/drawing/2014/main" id="{00000000-0008-0000-1100-00003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2" name="PoljeZBesedilom 51">
          <a:extLst>
            <a:ext uri="{FF2B5EF4-FFF2-40B4-BE49-F238E27FC236}">
              <a16:creationId xmlns:a16="http://schemas.microsoft.com/office/drawing/2014/main" id="{00000000-0008-0000-1100-00003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3" name="PoljeZBesedilom 52">
          <a:extLst>
            <a:ext uri="{FF2B5EF4-FFF2-40B4-BE49-F238E27FC236}">
              <a16:creationId xmlns:a16="http://schemas.microsoft.com/office/drawing/2014/main" id="{00000000-0008-0000-1100-00003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4" name="PoljeZBesedilom 53">
          <a:extLst>
            <a:ext uri="{FF2B5EF4-FFF2-40B4-BE49-F238E27FC236}">
              <a16:creationId xmlns:a16="http://schemas.microsoft.com/office/drawing/2014/main" id="{00000000-0008-0000-1100-00003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5" name="PoljeZBesedilom 54">
          <a:extLst>
            <a:ext uri="{FF2B5EF4-FFF2-40B4-BE49-F238E27FC236}">
              <a16:creationId xmlns:a16="http://schemas.microsoft.com/office/drawing/2014/main" id="{00000000-0008-0000-1100-00003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6" name="PoljeZBesedilom 55">
          <a:extLst>
            <a:ext uri="{FF2B5EF4-FFF2-40B4-BE49-F238E27FC236}">
              <a16:creationId xmlns:a16="http://schemas.microsoft.com/office/drawing/2014/main" id="{00000000-0008-0000-1100-00003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7" name="PoljeZBesedilom 56">
          <a:extLst>
            <a:ext uri="{FF2B5EF4-FFF2-40B4-BE49-F238E27FC236}">
              <a16:creationId xmlns:a16="http://schemas.microsoft.com/office/drawing/2014/main" id="{00000000-0008-0000-1100-00003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8" name="PoljeZBesedilom 57">
          <a:extLst>
            <a:ext uri="{FF2B5EF4-FFF2-40B4-BE49-F238E27FC236}">
              <a16:creationId xmlns:a16="http://schemas.microsoft.com/office/drawing/2014/main" id="{00000000-0008-0000-1100-00003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9" name="PoljeZBesedilom 58">
          <a:extLst>
            <a:ext uri="{FF2B5EF4-FFF2-40B4-BE49-F238E27FC236}">
              <a16:creationId xmlns:a16="http://schemas.microsoft.com/office/drawing/2014/main" id="{00000000-0008-0000-1100-00003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0" name="PoljeZBesedilom 59">
          <a:extLst>
            <a:ext uri="{FF2B5EF4-FFF2-40B4-BE49-F238E27FC236}">
              <a16:creationId xmlns:a16="http://schemas.microsoft.com/office/drawing/2014/main" id="{00000000-0008-0000-1100-00003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1" name="PoljeZBesedilom 60">
          <a:extLst>
            <a:ext uri="{FF2B5EF4-FFF2-40B4-BE49-F238E27FC236}">
              <a16:creationId xmlns:a16="http://schemas.microsoft.com/office/drawing/2014/main" id="{00000000-0008-0000-1100-00003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2" name="PoljeZBesedilom 61">
          <a:extLst>
            <a:ext uri="{FF2B5EF4-FFF2-40B4-BE49-F238E27FC236}">
              <a16:creationId xmlns:a16="http://schemas.microsoft.com/office/drawing/2014/main" id="{00000000-0008-0000-1100-00003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3" name="PoljeZBesedilom 62">
          <a:extLst>
            <a:ext uri="{FF2B5EF4-FFF2-40B4-BE49-F238E27FC236}">
              <a16:creationId xmlns:a16="http://schemas.microsoft.com/office/drawing/2014/main" id="{00000000-0008-0000-1100-00003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4" name="PoljeZBesedilom 63">
          <a:extLst>
            <a:ext uri="{FF2B5EF4-FFF2-40B4-BE49-F238E27FC236}">
              <a16:creationId xmlns:a16="http://schemas.microsoft.com/office/drawing/2014/main" id="{00000000-0008-0000-1100-00004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5" name="PoljeZBesedilom 64">
          <a:extLst>
            <a:ext uri="{FF2B5EF4-FFF2-40B4-BE49-F238E27FC236}">
              <a16:creationId xmlns:a16="http://schemas.microsoft.com/office/drawing/2014/main" id="{00000000-0008-0000-1100-00004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6" name="PoljeZBesedilom 65">
          <a:extLst>
            <a:ext uri="{FF2B5EF4-FFF2-40B4-BE49-F238E27FC236}">
              <a16:creationId xmlns:a16="http://schemas.microsoft.com/office/drawing/2014/main" id="{00000000-0008-0000-1100-00004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7" name="PoljeZBesedilom 66">
          <a:extLst>
            <a:ext uri="{FF2B5EF4-FFF2-40B4-BE49-F238E27FC236}">
              <a16:creationId xmlns:a16="http://schemas.microsoft.com/office/drawing/2014/main" id="{00000000-0008-0000-1100-00004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8" name="PoljeZBesedilom 67">
          <a:extLst>
            <a:ext uri="{FF2B5EF4-FFF2-40B4-BE49-F238E27FC236}">
              <a16:creationId xmlns:a16="http://schemas.microsoft.com/office/drawing/2014/main" id="{00000000-0008-0000-1100-00004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9" name="PoljeZBesedilom 68">
          <a:extLst>
            <a:ext uri="{FF2B5EF4-FFF2-40B4-BE49-F238E27FC236}">
              <a16:creationId xmlns:a16="http://schemas.microsoft.com/office/drawing/2014/main" id="{00000000-0008-0000-1100-00004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0" name="PoljeZBesedilom 69">
          <a:extLst>
            <a:ext uri="{FF2B5EF4-FFF2-40B4-BE49-F238E27FC236}">
              <a16:creationId xmlns:a16="http://schemas.microsoft.com/office/drawing/2014/main" id="{00000000-0008-0000-1100-00004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1" name="PoljeZBesedilom 70">
          <a:extLst>
            <a:ext uri="{FF2B5EF4-FFF2-40B4-BE49-F238E27FC236}">
              <a16:creationId xmlns:a16="http://schemas.microsoft.com/office/drawing/2014/main" id="{00000000-0008-0000-1100-00004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2" name="PoljeZBesedilom 71">
          <a:extLst>
            <a:ext uri="{FF2B5EF4-FFF2-40B4-BE49-F238E27FC236}">
              <a16:creationId xmlns:a16="http://schemas.microsoft.com/office/drawing/2014/main" id="{00000000-0008-0000-1100-00004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3" name="PoljeZBesedilom 72">
          <a:extLst>
            <a:ext uri="{FF2B5EF4-FFF2-40B4-BE49-F238E27FC236}">
              <a16:creationId xmlns:a16="http://schemas.microsoft.com/office/drawing/2014/main" id="{00000000-0008-0000-1100-00004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4" name="PoljeZBesedilom 73">
          <a:extLst>
            <a:ext uri="{FF2B5EF4-FFF2-40B4-BE49-F238E27FC236}">
              <a16:creationId xmlns:a16="http://schemas.microsoft.com/office/drawing/2014/main" id="{00000000-0008-0000-1100-00004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5" name="PoljeZBesedilom 74">
          <a:extLst>
            <a:ext uri="{FF2B5EF4-FFF2-40B4-BE49-F238E27FC236}">
              <a16:creationId xmlns:a16="http://schemas.microsoft.com/office/drawing/2014/main" id="{00000000-0008-0000-1100-00004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6" name="PoljeZBesedilom 75">
          <a:extLst>
            <a:ext uri="{FF2B5EF4-FFF2-40B4-BE49-F238E27FC236}">
              <a16:creationId xmlns:a16="http://schemas.microsoft.com/office/drawing/2014/main" id="{00000000-0008-0000-1100-00004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7" name="PoljeZBesedilom 76">
          <a:extLst>
            <a:ext uri="{FF2B5EF4-FFF2-40B4-BE49-F238E27FC236}">
              <a16:creationId xmlns:a16="http://schemas.microsoft.com/office/drawing/2014/main" id="{00000000-0008-0000-1100-00004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8" name="PoljeZBesedilom 77">
          <a:extLst>
            <a:ext uri="{FF2B5EF4-FFF2-40B4-BE49-F238E27FC236}">
              <a16:creationId xmlns:a16="http://schemas.microsoft.com/office/drawing/2014/main" id="{00000000-0008-0000-1100-00004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9" name="PoljeZBesedilom 78">
          <a:extLst>
            <a:ext uri="{FF2B5EF4-FFF2-40B4-BE49-F238E27FC236}">
              <a16:creationId xmlns:a16="http://schemas.microsoft.com/office/drawing/2014/main" id="{00000000-0008-0000-1100-00004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80" name="PoljeZBesedilom 79">
          <a:extLst>
            <a:ext uri="{FF2B5EF4-FFF2-40B4-BE49-F238E27FC236}">
              <a16:creationId xmlns:a16="http://schemas.microsoft.com/office/drawing/2014/main" id="{00000000-0008-0000-1100-000050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81" name="PoljeZBesedilom 80">
          <a:extLst>
            <a:ext uri="{FF2B5EF4-FFF2-40B4-BE49-F238E27FC236}">
              <a16:creationId xmlns:a16="http://schemas.microsoft.com/office/drawing/2014/main" id="{00000000-0008-0000-1100-000051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82" name="PoljeZBesedilom 81">
          <a:extLst>
            <a:ext uri="{FF2B5EF4-FFF2-40B4-BE49-F238E27FC236}">
              <a16:creationId xmlns:a16="http://schemas.microsoft.com/office/drawing/2014/main" id="{00000000-0008-0000-1100-000052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83" name="PoljeZBesedilom 82">
          <a:extLst>
            <a:ext uri="{FF2B5EF4-FFF2-40B4-BE49-F238E27FC236}">
              <a16:creationId xmlns:a16="http://schemas.microsoft.com/office/drawing/2014/main" id="{00000000-0008-0000-1100-000053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84" name="PoljeZBesedilom 83">
          <a:extLst>
            <a:ext uri="{FF2B5EF4-FFF2-40B4-BE49-F238E27FC236}">
              <a16:creationId xmlns:a16="http://schemas.microsoft.com/office/drawing/2014/main" id="{00000000-0008-0000-1100-000054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85" name="PoljeZBesedilom 84">
          <a:extLst>
            <a:ext uri="{FF2B5EF4-FFF2-40B4-BE49-F238E27FC236}">
              <a16:creationId xmlns:a16="http://schemas.microsoft.com/office/drawing/2014/main" id="{00000000-0008-0000-1100-000055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86" name="PoljeZBesedilom 85">
          <a:extLst>
            <a:ext uri="{FF2B5EF4-FFF2-40B4-BE49-F238E27FC236}">
              <a16:creationId xmlns:a16="http://schemas.microsoft.com/office/drawing/2014/main" id="{00000000-0008-0000-1100-000056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87" name="PoljeZBesedilom 86">
          <a:extLst>
            <a:ext uri="{FF2B5EF4-FFF2-40B4-BE49-F238E27FC236}">
              <a16:creationId xmlns:a16="http://schemas.microsoft.com/office/drawing/2014/main" id="{00000000-0008-0000-1100-000057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88" name="PoljeZBesedilom 87">
          <a:extLst>
            <a:ext uri="{FF2B5EF4-FFF2-40B4-BE49-F238E27FC236}">
              <a16:creationId xmlns:a16="http://schemas.microsoft.com/office/drawing/2014/main" id="{00000000-0008-0000-1100-000058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89" name="PoljeZBesedilom 88">
          <a:extLst>
            <a:ext uri="{FF2B5EF4-FFF2-40B4-BE49-F238E27FC236}">
              <a16:creationId xmlns:a16="http://schemas.microsoft.com/office/drawing/2014/main" id="{00000000-0008-0000-1100-00005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50</xdr:row>
      <xdr:rowOff>0</xdr:rowOff>
    </xdr:from>
    <xdr:ext cx="184731" cy="274009"/>
    <xdr:sp macro="" textlink="">
      <xdr:nvSpPr>
        <xdr:cNvPr id="90" name="PoljeZBesedilom 89">
          <a:extLst>
            <a:ext uri="{FF2B5EF4-FFF2-40B4-BE49-F238E27FC236}">
              <a16:creationId xmlns:a16="http://schemas.microsoft.com/office/drawing/2014/main" id="{00000000-0008-0000-11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1" name="PoljeZBesedilom 90">
          <a:extLst>
            <a:ext uri="{FF2B5EF4-FFF2-40B4-BE49-F238E27FC236}">
              <a16:creationId xmlns:a16="http://schemas.microsoft.com/office/drawing/2014/main" id="{00000000-0008-0000-11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2" name="PoljeZBesedilom 91">
          <a:extLst>
            <a:ext uri="{FF2B5EF4-FFF2-40B4-BE49-F238E27FC236}">
              <a16:creationId xmlns:a16="http://schemas.microsoft.com/office/drawing/2014/main" id="{00000000-0008-0000-11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3" name="PoljeZBesedilom 92">
          <a:extLst>
            <a:ext uri="{FF2B5EF4-FFF2-40B4-BE49-F238E27FC236}">
              <a16:creationId xmlns:a16="http://schemas.microsoft.com/office/drawing/2014/main" id="{00000000-0008-0000-11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4" name="PoljeZBesedilom 93">
          <a:extLst>
            <a:ext uri="{FF2B5EF4-FFF2-40B4-BE49-F238E27FC236}">
              <a16:creationId xmlns:a16="http://schemas.microsoft.com/office/drawing/2014/main" id="{00000000-0008-0000-11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5" name="PoljeZBesedilom 94">
          <a:extLst>
            <a:ext uri="{FF2B5EF4-FFF2-40B4-BE49-F238E27FC236}">
              <a16:creationId xmlns:a16="http://schemas.microsoft.com/office/drawing/2014/main" id="{00000000-0008-0000-11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6" name="PoljeZBesedilom 95">
          <a:extLst>
            <a:ext uri="{FF2B5EF4-FFF2-40B4-BE49-F238E27FC236}">
              <a16:creationId xmlns:a16="http://schemas.microsoft.com/office/drawing/2014/main" id="{00000000-0008-0000-11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50</xdr:row>
      <xdr:rowOff>0</xdr:rowOff>
    </xdr:from>
    <xdr:ext cx="184731" cy="274009"/>
    <xdr:sp macro="" textlink="">
      <xdr:nvSpPr>
        <xdr:cNvPr id="97" name="PoljeZBesedilom 96">
          <a:extLst>
            <a:ext uri="{FF2B5EF4-FFF2-40B4-BE49-F238E27FC236}">
              <a16:creationId xmlns:a16="http://schemas.microsoft.com/office/drawing/2014/main" id="{00000000-0008-0000-11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561975</xdr:colOff>
      <xdr:row>93</xdr:row>
      <xdr:rowOff>0</xdr:rowOff>
    </xdr:from>
    <xdr:ext cx="184731" cy="264560"/>
    <xdr:sp macro="" textlink="">
      <xdr:nvSpPr>
        <xdr:cNvPr id="2" name="PoljeZBesedilom 1">
          <a:extLst>
            <a:ext uri="{FF2B5EF4-FFF2-40B4-BE49-F238E27FC236}">
              <a16:creationId xmlns:a16="http://schemas.microsoft.com/office/drawing/2014/main" id="{00000000-0008-0000-1200-000002000000}"/>
            </a:ext>
          </a:extLst>
        </xdr:cNvPr>
        <xdr:cNvSpPr txBox="1"/>
      </xdr:nvSpPr>
      <xdr:spPr>
        <a:xfrm>
          <a:off x="1019175" y="3475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100</xdr:row>
      <xdr:rowOff>0</xdr:rowOff>
    </xdr:from>
    <xdr:ext cx="184731" cy="264560"/>
    <xdr:sp macro="" textlink="">
      <xdr:nvSpPr>
        <xdr:cNvPr id="3" name="PoljeZBesedilom 2">
          <a:extLst>
            <a:ext uri="{FF2B5EF4-FFF2-40B4-BE49-F238E27FC236}">
              <a16:creationId xmlns:a16="http://schemas.microsoft.com/office/drawing/2014/main" id="{00000000-0008-0000-1200-000003000000}"/>
            </a:ext>
          </a:extLst>
        </xdr:cNvPr>
        <xdr:cNvSpPr txBox="1"/>
      </xdr:nvSpPr>
      <xdr:spPr>
        <a:xfrm>
          <a:off x="1019175" y="389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100</xdr:row>
      <xdr:rowOff>0</xdr:rowOff>
    </xdr:from>
    <xdr:ext cx="184731" cy="264560"/>
    <xdr:sp macro="" textlink="">
      <xdr:nvSpPr>
        <xdr:cNvPr id="4" name="PoljeZBesedilom 3">
          <a:extLst>
            <a:ext uri="{FF2B5EF4-FFF2-40B4-BE49-F238E27FC236}">
              <a16:creationId xmlns:a16="http://schemas.microsoft.com/office/drawing/2014/main" id="{00000000-0008-0000-1200-000004000000}"/>
            </a:ext>
          </a:extLst>
        </xdr:cNvPr>
        <xdr:cNvSpPr txBox="1"/>
      </xdr:nvSpPr>
      <xdr:spPr>
        <a:xfrm>
          <a:off x="1019175" y="389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5" name="PoljeZBesedilom 4">
          <a:extLst>
            <a:ext uri="{FF2B5EF4-FFF2-40B4-BE49-F238E27FC236}">
              <a16:creationId xmlns:a16="http://schemas.microsoft.com/office/drawing/2014/main" id="{00000000-0008-0000-1200-000005000000}"/>
            </a:ext>
          </a:extLst>
        </xdr:cNvPr>
        <xdr:cNvSpPr txBox="1"/>
      </xdr:nvSpPr>
      <xdr:spPr>
        <a:xfrm>
          <a:off x="1019175" y="3475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6" name="PoljeZBesedilom 5">
          <a:extLst>
            <a:ext uri="{FF2B5EF4-FFF2-40B4-BE49-F238E27FC236}">
              <a16:creationId xmlns:a16="http://schemas.microsoft.com/office/drawing/2014/main" id="{00000000-0008-0000-1200-000006000000}"/>
            </a:ext>
          </a:extLst>
        </xdr:cNvPr>
        <xdr:cNvSpPr txBox="1"/>
      </xdr:nvSpPr>
      <xdr:spPr>
        <a:xfrm>
          <a:off x="1019175" y="3475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7" name="PoljeZBesedilom 6">
          <a:extLst>
            <a:ext uri="{FF2B5EF4-FFF2-40B4-BE49-F238E27FC236}">
              <a16:creationId xmlns:a16="http://schemas.microsoft.com/office/drawing/2014/main" id="{00000000-0008-0000-1200-000007000000}"/>
            </a:ext>
          </a:extLst>
        </xdr:cNvPr>
        <xdr:cNvSpPr txBox="1"/>
      </xdr:nvSpPr>
      <xdr:spPr>
        <a:xfrm>
          <a:off x="1019175" y="3475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93</xdr:row>
      <xdr:rowOff>0</xdr:rowOff>
    </xdr:from>
    <xdr:ext cx="184731" cy="264560"/>
    <xdr:sp macro="" textlink="">
      <xdr:nvSpPr>
        <xdr:cNvPr id="8" name="PoljeZBesedilom 7">
          <a:extLst>
            <a:ext uri="{FF2B5EF4-FFF2-40B4-BE49-F238E27FC236}">
              <a16:creationId xmlns:a16="http://schemas.microsoft.com/office/drawing/2014/main" id="{00000000-0008-0000-1200-000008000000}"/>
            </a:ext>
          </a:extLst>
        </xdr:cNvPr>
        <xdr:cNvSpPr txBox="1"/>
      </xdr:nvSpPr>
      <xdr:spPr>
        <a:xfrm>
          <a:off x="1019175" y="3475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9" name="PoljeZBesedilom 8">
          <a:extLst>
            <a:ext uri="{FF2B5EF4-FFF2-40B4-BE49-F238E27FC236}">
              <a16:creationId xmlns:a16="http://schemas.microsoft.com/office/drawing/2014/main" id="{00000000-0008-0000-1200-000009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100</xdr:row>
      <xdr:rowOff>0</xdr:rowOff>
    </xdr:from>
    <xdr:ext cx="184731" cy="264560"/>
    <xdr:sp macro="" textlink="">
      <xdr:nvSpPr>
        <xdr:cNvPr id="10" name="PoljeZBesedilom 9">
          <a:extLst>
            <a:ext uri="{FF2B5EF4-FFF2-40B4-BE49-F238E27FC236}">
              <a16:creationId xmlns:a16="http://schemas.microsoft.com/office/drawing/2014/main" id="{00000000-0008-0000-1200-00000A000000}"/>
            </a:ext>
          </a:extLst>
        </xdr:cNvPr>
        <xdr:cNvSpPr txBox="1"/>
      </xdr:nvSpPr>
      <xdr:spPr>
        <a:xfrm>
          <a:off x="1019175" y="389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11" name="PoljeZBesedilom 10">
          <a:extLst>
            <a:ext uri="{FF2B5EF4-FFF2-40B4-BE49-F238E27FC236}">
              <a16:creationId xmlns:a16="http://schemas.microsoft.com/office/drawing/2014/main" id="{00000000-0008-0000-1200-00000B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12" name="PoljeZBesedilom 11">
          <a:extLst>
            <a:ext uri="{FF2B5EF4-FFF2-40B4-BE49-F238E27FC236}">
              <a16:creationId xmlns:a16="http://schemas.microsoft.com/office/drawing/2014/main" id="{00000000-0008-0000-1200-00000C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3" name="PoljeZBesedilom 12">
          <a:extLst>
            <a:ext uri="{FF2B5EF4-FFF2-40B4-BE49-F238E27FC236}">
              <a16:creationId xmlns:a16="http://schemas.microsoft.com/office/drawing/2014/main" id="{00000000-0008-0000-1200-00000D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4" name="PoljeZBesedilom 13">
          <a:extLst>
            <a:ext uri="{FF2B5EF4-FFF2-40B4-BE49-F238E27FC236}">
              <a16:creationId xmlns:a16="http://schemas.microsoft.com/office/drawing/2014/main" id="{00000000-0008-0000-1200-00000E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5" name="PoljeZBesedilom 14">
          <a:extLst>
            <a:ext uri="{FF2B5EF4-FFF2-40B4-BE49-F238E27FC236}">
              <a16:creationId xmlns:a16="http://schemas.microsoft.com/office/drawing/2014/main" id="{00000000-0008-0000-1200-00000F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6" name="PoljeZBesedilom 15">
          <a:extLst>
            <a:ext uri="{FF2B5EF4-FFF2-40B4-BE49-F238E27FC236}">
              <a16:creationId xmlns:a16="http://schemas.microsoft.com/office/drawing/2014/main" id="{00000000-0008-0000-1200-000010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7" name="PoljeZBesedilom 16">
          <a:extLst>
            <a:ext uri="{FF2B5EF4-FFF2-40B4-BE49-F238E27FC236}">
              <a16:creationId xmlns:a16="http://schemas.microsoft.com/office/drawing/2014/main" id="{00000000-0008-0000-1200-000011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12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12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12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12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92</xdr:row>
      <xdr:rowOff>0</xdr:rowOff>
    </xdr:from>
    <xdr:ext cx="184731" cy="264560"/>
    <xdr:sp macro="" textlink="">
      <xdr:nvSpPr>
        <xdr:cNvPr id="22" name="PoljeZBesedilom 21">
          <a:extLst>
            <a:ext uri="{FF2B5EF4-FFF2-40B4-BE49-F238E27FC236}">
              <a16:creationId xmlns:a16="http://schemas.microsoft.com/office/drawing/2014/main" id="{00000000-0008-0000-1200-000016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23" name="PoljeZBesedilom 22">
          <a:extLst>
            <a:ext uri="{FF2B5EF4-FFF2-40B4-BE49-F238E27FC236}">
              <a16:creationId xmlns:a16="http://schemas.microsoft.com/office/drawing/2014/main" id="{00000000-0008-0000-1200-000017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24" name="PoljeZBesedilom 23">
          <a:extLst>
            <a:ext uri="{FF2B5EF4-FFF2-40B4-BE49-F238E27FC236}">
              <a16:creationId xmlns:a16="http://schemas.microsoft.com/office/drawing/2014/main" id="{00000000-0008-0000-1200-000018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25" name="PoljeZBesedilom 24">
          <a:extLst>
            <a:ext uri="{FF2B5EF4-FFF2-40B4-BE49-F238E27FC236}">
              <a16:creationId xmlns:a16="http://schemas.microsoft.com/office/drawing/2014/main" id="{00000000-0008-0000-1200-000019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26" name="PoljeZBesedilom 25">
          <a:extLst>
            <a:ext uri="{FF2B5EF4-FFF2-40B4-BE49-F238E27FC236}">
              <a16:creationId xmlns:a16="http://schemas.microsoft.com/office/drawing/2014/main" id="{00000000-0008-0000-1200-00001A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27" name="PoljeZBesedilom 26">
          <a:extLst>
            <a:ext uri="{FF2B5EF4-FFF2-40B4-BE49-F238E27FC236}">
              <a16:creationId xmlns:a16="http://schemas.microsoft.com/office/drawing/2014/main" id="{00000000-0008-0000-1200-00001B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28" name="PoljeZBesedilom 27">
          <a:extLst>
            <a:ext uri="{FF2B5EF4-FFF2-40B4-BE49-F238E27FC236}">
              <a16:creationId xmlns:a16="http://schemas.microsoft.com/office/drawing/2014/main" id="{00000000-0008-0000-1200-00001C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29" name="PoljeZBesedilom 28">
          <a:extLst>
            <a:ext uri="{FF2B5EF4-FFF2-40B4-BE49-F238E27FC236}">
              <a16:creationId xmlns:a16="http://schemas.microsoft.com/office/drawing/2014/main" id="{00000000-0008-0000-1200-00001D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0" name="PoljeZBesedilom 29">
          <a:extLst>
            <a:ext uri="{FF2B5EF4-FFF2-40B4-BE49-F238E27FC236}">
              <a16:creationId xmlns:a16="http://schemas.microsoft.com/office/drawing/2014/main" id="{00000000-0008-0000-1200-00001E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1" name="PoljeZBesedilom 30">
          <a:extLst>
            <a:ext uri="{FF2B5EF4-FFF2-40B4-BE49-F238E27FC236}">
              <a16:creationId xmlns:a16="http://schemas.microsoft.com/office/drawing/2014/main" id="{00000000-0008-0000-1200-00001F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2" name="PoljeZBesedilom 31">
          <a:extLst>
            <a:ext uri="{FF2B5EF4-FFF2-40B4-BE49-F238E27FC236}">
              <a16:creationId xmlns:a16="http://schemas.microsoft.com/office/drawing/2014/main" id="{00000000-0008-0000-1200-000020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3" name="PoljeZBesedilom 32">
          <a:extLst>
            <a:ext uri="{FF2B5EF4-FFF2-40B4-BE49-F238E27FC236}">
              <a16:creationId xmlns:a16="http://schemas.microsoft.com/office/drawing/2014/main" id="{00000000-0008-0000-1200-000021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4" name="PoljeZBesedilom 33">
          <a:extLst>
            <a:ext uri="{FF2B5EF4-FFF2-40B4-BE49-F238E27FC236}">
              <a16:creationId xmlns:a16="http://schemas.microsoft.com/office/drawing/2014/main" id="{00000000-0008-0000-1200-000022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5" name="PoljeZBesedilom 34">
          <a:extLst>
            <a:ext uri="{FF2B5EF4-FFF2-40B4-BE49-F238E27FC236}">
              <a16:creationId xmlns:a16="http://schemas.microsoft.com/office/drawing/2014/main" id="{00000000-0008-0000-1200-000023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6" name="PoljeZBesedilom 35">
          <a:extLst>
            <a:ext uri="{FF2B5EF4-FFF2-40B4-BE49-F238E27FC236}">
              <a16:creationId xmlns:a16="http://schemas.microsoft.com/office/drawing/2014/main" id="{00000000-0008-0000-1200-000024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7" name="PoljeZBesedilom 36">
          <a:extLst>
            <a:ext uri="{FF2B5EF4-FFF2-40B4-BE49-F238E27FC236}">
              <a16:creationId xmlns:a16="http://schemas.microsoft.com/office/drawing/2014/main" id="{00000000-0008-0000-1200-000025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8" name="PoljeZBesedilom 37">
          <a:extLst>
            <a:ext uri="{FF2B5EF4-FFF2-40B4-BE49-F238E27FC236}">
              <a16:creationId xmlns:a16="http://schemas.microsoft.com/office/drawing/2014/main" id="{00000000-0008-0000-1200-000026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9" name="PoljeZBesedilom 38">
          <a:extLst>
            <a:ext uri="{FF2B5EF4-FFF2-40B4-BE49-F238E27FC236}">
              <a16:creationId xmlns:a16="http://schemas.microsoft.com/office/drawing/2014/main" id="{00000000-0008-0000-1200-000027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0" name="PoljeZBesedilom 39">
          <a:extLst>
            <a:ext uri="{FF2B5EF4-FFF2-40B4-BE49-F238E27FC236}">
              <a16:creationId xmlns:a16="http://schemas.microsoft.com/office/drawing/2014/main" id="{00000000-0008-0000-1200-000028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1" name="PoljeZBesedilom 40">
          <a:extLst>
            <a:ext uri="{FF2B5EF4-FFF2-40B4-BE49-F238E27FC236}">
              <a16:creationId xmlns:a16="http://schemas.microsoft.com/office/drawing/2014/main" id="{00000000-0008-0000-1200-000029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2" name="PoljeZBesedilom 41">
          <a:extLst>
            <a:ext uri="{FF2B5EF4-FFF2-40B4-BE49-F238E27FC236}">
              <a16:creationId xmlns:a16="http://schemas.microsoft.com/office/drawing/2014/main" id="{00000000-0008-0000-1200-00002A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3" name="PoljeZBesedilom 42">
          <a:extLst>
            <a:ext uri="{FF2B5EF4-FFF2-40B4-BE49-F238E27FC236}">
              <a16:creationId xmlns:a16="http://schemas.microsoft.com/office/drawing/2014/main" id="{00000000-0008-0000-1200-00002B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4" name="PoljeZBesedilom 43">
          <a:extLst>
            <a:ext uri="{FF2B5EF4-FFF2-40B4-BE49-F238E27FC236}">
              <a16:creationId xmlns:a16="http://schemas.microsoft.com/office/drawing/2014/main" id="{00000000-0008-0000-1200-00002C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5" name="PoljeZBesedilom 44">
          <a:extLst>
            <a:ext uri="{FF2B5EF4-FFF2-40B4-BE49-F238E27FC236}">
              <a16:creationId xmlns:a16="http://schemas.microsoft.com/office/drawing/2014/main" id="{00000000-0008-0000-1200-00002D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6" name="PoljeZBesedilom 45">
          <a:extLst>
            <a:ext uri="{FF2B5EF4-FFF2-40B4-BE49-F238E27FC236}">
              <a16:creationId xmlns:a16="http://schemas.microsoft.com/office/drawing/2014/main" id="{00000000-0008-0000-1200-00002E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7" name="PoljeZBesedilom 46">
          <a:extLst>
            <a:ext uri="{FF2B5EF4-FFF2-40B4-BE49-F238E27FC236}">
              <a16:creationId xmlns:a16="http://schemas.microsoft.com/office/drawing/2014/main" id="{00000000-0008-0000-1200-00002F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8" name="PoljeZBesedilom 47">
          <a:extLst>
            <a:ext uri="{FF2B5EF4-FFF2-40B4-BE49-F238E27FC236}">
              <a16:creationId xmlns:a16="http://schemas.microsoft.com/office/drawing/2014/main" id="{00000000-0008-0000-1200-000030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9" name="PoljeZBesedilom 48">
          <a:extLst>
            <a:ext uri="{FF2B5EF4-FFF2-40B4-BE49-F238E27FC236}">
              <a16:creationId xmlns:a16="http://schemas.microsoft.com/office/drawing/2014/main" id="{00000000-0008-0000-1200-000031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0" name="PoljeZBesedilom 49">
          <a:extLst>
            <a:ext uri="{FF2B5EF4-FFF2-40B4-BE49-F238E27FC236}">
              <a16:creationId xmlns:a16="http://schemas.microsoft.com/office/drawing/2014/main" id="{00000000-0008-0000-1200-000032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1" name="PoljeZBesedilom 50">
          <a:extLst>
            <a:ext uri="{FF2B5EF4-FFF2-40B4-BE49-F238E27FC236}">
              <a16:creationId xmlns:a16="http://schemas.microsoft.com/office/drawing/2014/main" id="{00000000-0008-0000-1200-000033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2" name="PoljeZBesedilom 51">
          <a:extLst>
            <a:ext uri="{FF2B5EF4-FFF2-40B4-BE49-F238E27FC236}">
              <a16:creationId xmlns:a16="http://schemas.microsoft.com/office/drawing/2014/main" id="{00000000-0008-0000-1200-000034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3" name="PoljeZBesedilom 52">
          <a:extLst>
            <a:ext uri="{FF2B5EF4-FFF2-40B4-BE49-F238E27FC236}">
              <a16:creationId xmlns:a16="http://schemas.microsoft.com/office/drawing/2014/main" id="{00000000-0008-0000-1200-000035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4" name="PoljeZBesedilom 53">
          <a:extLst>
            <a:ext uri="{FF2B5EF4-FFF2-40B4-BE49-F238E27FC236}">
              <a16:creationId xmlns:a16="http://schemas.microsoft.com/office/drawing/2014/main" id="{00000000-0008-0000-1200-000036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5" name="PoljeZBesedilom 54">
          <a:extLst>
            <a:ext uri="{FF2B5EF4-FFF2-40B4-BE49-F238E27FC236}">
              <a16:creationId xmlns:a16="http://schemas.microsoft.com/office/drawing/2014/main" id="{00000000-0008-0000-1200-000037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6" name="PoljeZBesedilom 55">
          <a:extLst>
            <a:ext uri="{FF2B5EF4-FFF2-40B4-BE49-F238E27FC236}">
              <a16:creationId xmlns:a16="http://schemas.microsoft.com/office/drawing/2014/main" id="{00000000-0008-0000-1200-000038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7" name="PoljeZBesedilom 56">
          <a:extLst>
            <a:ext uri="{FF2B5EF4-FFF2-40B4-BE49-F238E27FC236}">
              <a16:creationId xmlns:a16="http://schemas.microsoft.com/office/drawing/2014/main" id="{00000000-0008-0000-1200-000039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8" name="PoljeZBesedilom 57">
          <a:extLst>
            <a:ext uri="{FF2B5EF4-FFF2-40B4-BE49-F238E27FC236}">
              <a16:creationId xmlns:a16="http://schemas.microsoft.com/office/drawing/2014/main" id="{00000000-0008-0000-1200-00003A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9" name="PoljeZBesedilom 58">
          <a:extLst>
            <a:ext uri="{FF2B5EF4-FFF2-40B4-BE49-F238E27FC236}">
              <a16:creationId xmlns:a16="http://schemas.microsoft.com/office/drawing/2014/main" id="{00000000-0008-0000-1200-00003B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0" name="PoljeZBesedilom 59">
          <a:extLst>
            <a:ext uri="{FF2B5EF4-FFF2-40B4-BE49-F238E27FC236}">
              <a16:creationId xmlns:a16="http://schemas.microsoft.com/office/drawing/2014/main" id="{00000000-0008-0000-1200-00003C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1" name="PoljeZBesedilom 60">
          <a:extLst>
            <a:ext uri="{FF2B5EF4-FFF2-40B4-BE49-F238E27FC236}">
              <a16:creationId xmlns:a16="http://schemas.microsoft.com/office/drawing/2014/main" id="{00000000-0008-0000-1200-00003D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2" name="PoljeZBesedilom 61">
          <a:extLst>
            <a:ext uri="{FF2B5EF4-FFF2-40B4-BE49-F238E27FC236}">
              <a16:creationId xmlns:a16="http://schemas.microsoft.com/office/drawing/2014/main" id="{00000000-0008-0000-1200-00003E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3" name="PoljeZBesedilom 62">
          <a:extLst>
            <a:ext uri="{FF2B5EF4-FFF2-40B4-BE49-F238E27FC236}">
              <a16:creationId xmlns:a16="http://schemas.microsoft.com/office/drawing/2014/main" id="{00000000-0008-0000-1200-00003F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4" name="PoljeZBesedilom 63">
          <a:extLst>
            <a:ext uri="{FF2B5EF4-FFF2-40B4-BE49-F238E27FC236}">
              <a16:creationId xmlns:a16="http://schemas.microsoft.com/office/drawing/2014/main" id="{00000000-0008-0000-1200-000040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5" name="PoljeZBesedilom 64">
          <a:extLst>
            <a:ext uri="{FF2B5EF4-FFF2-40B4-BE49-F238E27FC236}">
              <a16:creationId xmlns:a16="http://schemas.microsoft.com/office/drawing/2014/main" id="{00000000-0008-0000-1200-000041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6" name="PoljeZBesedilom 65">
          <a:extLst>
            <a:ext uri="{FF2B5EF4-FFF2-40B4-BE49-F238E27FC236}">
              <a16:creationId xmlns:a16="http://schemas.microsoft.com/office/drawing/2014/main" id="{00000000-0008-0000-1200-000042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7" name="PoljeZBesedilom 66">
          <a:extLst>
            <a:ext uri="{FF2B5EF4-FFF2-40B4-BE49-F238E27FC236}">
              <a16:creationId xmlns:a16="http://schemas.microsoft.com/office/drawing/2014/main" id="{00000000-0008-0000-1200-000043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8" name="PoljeZBesedilom 67">
          <a:extLst>
            <a:ext uri="{FF2B5EF4-FFF2-40B4-BE49-F238E27FC236}">
              <a16:creationId xmlns:a16="http://schemas.microsoft.com/office/drawing/2014/main" id="{00000000-0008-0000-1200-000044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9" name="PoljeZBesedilom 68">
          <a:extLst>
            <a:ext uri="{FF2B5EF4-FFF2-40B4-BE49-F238E27FC236}">
              <a16:creationId xmlns:a16="http://schemas.microsoft.com/office/drawing/2014/main" id="{00000000-0008-0000-1200-000045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0" name="PoljeZBesedilom 69">
          <a:extLst>
            <a:ext uri="{FF2B5EF4-FFF2-40B4-BE49-F238E27FC236}">
              <a16:creationId xmlns:a16="http://schemas.microsoft.com/office/drawing/2014/main" id="{00000000-0008-0000-1200-000046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1" name="PoljeZBesedilom 70">
          <a:extLst>
            <a:ext uri="{FF2B5EF4-FFF2-40B4-BE49-F238E27FC236}">
              <a16:creationId xmlns:a16="http://schemas.microsoft.com/office/drawing/2014/main" id="{00000000-0008-0000-1200-000047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2" name="PoljeZBesedilom 71">
          <a:extLst>
            <a:ext uri="{FF2B5EF4-FFF2-40B4-BE49-F238E27FC236}">
              <a16:creationId xmlns:a16="http://schemas.microsoft.com/office/drawing/2014/main" id="{00000000-0008-0000-1200-000048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3" name="PoljeZBesedilom 72">
          <a:extLst>
            <a:ext uri="{FF2B5EF4-FFF2-40B4-BE49-F238E27FC236}">
              <a16:creationId xmlns:a16="http://schemas.microsoft.com/office/drawing/2014/main" id="{00000000-0008-0000-1200-000049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4" name="PoljeZBesedilom 73">
          <a:extLst>
            <a:ext uri="{FF2B5EF4-FFF2-40B4-BE49-F238E27FC236}">
              <a16:creationId xmlns:a16="http://schemas.microsoft.com/office/drawing/2014/main" id="{00000000-0008-0000-1200-00004A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5" name="PoljeZBesedilom 74">
          <a:extLst>
            <a:ext uri="{FF2B5EF4-FFF2-40B4-BE49-F238E27FC236}">
              <a16:creationId xmlns:a16="http://schemas.microsoft.com/office/drawing/2014/main" id="{00000000-0008-0000-1200-00004B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6" name="PoljeZBesedilom 75">
          <a:extLst>
            <a:ext uri="{FF2B5EF4-FFF2-40B4-BE49-F238E27FC236}">
              <a16:creationId xmlns:a16="http://schemas.microsoft.com/office/drawing/2014/main" id="{00000000-0008-0000-1200-00004C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7" name="PoljeZBesedilom 76">
          <a:extLst>
            <a:ext uri="{FF2B5EF4-FFF2-40B4-BE49-F238E27FC236}">
              <a16:creationId xmlns:a16="http://schemas.microsoft.com/office/drawing/2014/main" id="{00000000-0008-0000-1200-00004D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8" name="PoljeZBesedilom 77">
          <a:extLst>
            <a:ext uri="{FF2B5EF4-FFF2-40B4-BE49-F238E27FC236}">
              <a16:creationId xmlns:a16="http://schemas.microsoft.com/office/drawing/2014/main" id="{00000000-0008-0000-1200-00004E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9" name="PoljeZBesedilom 78">
          <a:extLst>
            <a:ext uri="{FF2B5EF4-FFF2-40B4-BE49-F238E27FC236}">
              <a16:creationId xmlns:a16="http://schemas.microsoft.com/office/drawing/2014/main" id="{00000000-0008-0000-1200-00004F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80" name="PoljeZBesedilom 79">
          <a:extLst>
            <a:ext uri="{FF2B5EF4-FFF2-40B4-BE49-F238E27FC236}">
              <a16:creationId xmlns:a16="http://schemas.microsoft.com/office/drawing/2014/main" id="{00000000-0008-0000-1200-000050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81" name="PoljeZBesedilom 80">
          <a:extLst>
            <a:ext uri="{FF2B5EF4-FFF2-40B4-BE49-F238E27FC236}">
              <a16:creationId xmlns:a16="http://schemas.microsoft.com/office/drawing/2014/main" id="{00000000-0008-0000-1200-000051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82" name="PoljeZBesedilom 81">
          <a:extLst>
            <a:ext uri="{FF2B5EF4-FFF2-40B4-BE49-F238E27FC236}">
              <a16:creationId xmlns:a16="http://schemas.microsoft.com/office/drawing/2014/main" id="{00000000-0008-0000-1200-000052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83" name="PoljeZBesedilom 82">
          <a:extLst>
            <a:ext uri="{FF2B5EF4-FFF2-40B4-BE49-F238E27FC236}">
              <a16:creationId xmlns:a16="http://schemas.microsoft.com/office/drawing/2014/main" id="{00000000-0008-0000-1200-000053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84" name="PoljeZBesedilom 83">
          <a:extLst>
            <a:ext uri="{FF2B5EF4-FFF2-40B4-BE49-F238E27FC236}">
              <a16:creationId xmlns:a16="http://schemas.microsoft.com/office/drawing/2014/main" id="{00000000-0008-0000-1200-000054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85" name="PoljeZBesedilom 84">
          <a:extLst>
            <a:ext uri="{FF2B5EF4-FFF2-40B4-BE49-F238E27FC236}">
              <a16:creationId xmlns:a16="http://schemas.microsoft.com/office/drawing/2014/main" id="{00000000-0008-0000-1200-000055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86" name="PoljeZBesedilom 85">
          <a:extLst>
            <a:ext uri="{FF2B5EF4-FFF2-40B4-BE49-F238E27FC236}">
              <a16:creationId xmlns:a16="http://schemas.microsoft.com/office/drawing/2014/main" id="{00000000-0008-0000-1200-000056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87" name="PoljeZBesedilom 86">
          <a:extLst>
            <a:ext uri="{FF2B5EF4-FFF2-40B4-BE49-F238E27FC236}">
              <a16:creationId xmlns:a16="http://schemas.microsoft.com/office/drawing/2014/main" id="{00000000-0008-0000-1200-000057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88" name="PoljeZBesedilom 87">
          <a:extLst>
            <a:ext uri="{FF2B5EF4-FFF2-40B4-BE49-F238E27FC236}">
              <a16:creationId xmlns:a16="http://schemas.microsoft.com/office/drawing/2014/main" id="{00000000-0008-0000-1200-000058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89" name="PoljeZBesedilom 88">
          <a:extLst>
            <a:ext uri="{FF2B5EF4-FFF2-40B4-BE49-F238E27FC236}">
              <a16:creationId xmlns:a16="http://schemas.microsoft.com/office/drawing/2014/main" id="{00000000-0008-0000-1200-000059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52</xdr:row>
      <xdr:rowOff>0</xdr:rowOff>
    </xdr:from>
    <xdr:ext cx="184731" cy="274009"/>
    <xdr:sp macro="" textlink="">
      <xdr:nvSpPr>
        <xdr:cNvPr id="90" name="PoljeZBesedilom 89">
          <a:extLst>
            <a:ext uri="{FF2B5EF4-FFF2-40B4-BE49-F238E27FC236}">
              <a16:creationId xmlns:a16="http://schemas.microsoft.com/office/drawing/2014/main" id="{00000000-0008-0000-1200-00005A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1" name="PoljeZBesedilom 90">
          <a:extLst>
            <a:ext uri="{FF2B5EF4-FFF2-40B4-BE49-F238E27FC236}">
              <a16:creationId xmlns:a16="http://schemas.microsoft.com/office/drawing/2014/main" id="{00000000-0008-0000-1200-00005B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2" name="PoljeZBesedilom 91">
          <a:extLst>
            <a:ext uri="{FF2B5EF4-FFF2-40B4-BE49-F238E27FC236}">
              <a16:creationId xmlns:a16="http://schemas.microsoft.com/office/drawing/2014/main" id="{00000000-0008-0000-1200-00005C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3" name="PoljeZBesedilom 92">
          <a:extLst>
            <a:ext uri="{FF2B5EF4-FFF2-40B4-BE49-F238E27FC236}">
              <a16:creationId xmlns:a16="http://schemas.microsoft.com/office/drawing/2014/main" id="{00000000-0008-0000-1200-00005D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4" name="PoljeZBesedilom 93">
          <a:extLst>
            <a:ext uri="{FF2B5EF4-FFF2-40B4-BE49-F238E27FC236}">
              <a16:creationId xmlns:a16="http://schemas.microsoft.com/office/drawing/2014/main" id="{00000000-0008-0000-1200-00005E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5" name="PoljeZBesedilom 94">
          <a:extLst>
            <a:ext uri="{FF2B5EF4-FFF2-40B4-BE49-F238E27FC236}">
              <a16:creationId xmlns:a16="http://schemas.microsoft.com/office/drawing/2014/main" id="{00000000-0008-0000-1200-00005F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6" name="PoljeZBesedilom 95">
          <a:extLst>
            <a:ext uri="{FF2B5EF4-FFF2-40B4-BE49-F238E27FC236}">
              <a16:creationId xmlns:a16="http://schemas.microsoft.com/office/drawing/2014/main" id="{00000000-0008-0000-1200-000060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7" name="PoljeZBesedilom 96">
          <a:extLst>
            <a:ext uri="{FF2B5EF4-FFF2-40B4-BE49-F238E27FC236}">
              <a16:creationId xmlns:a16="http://schemas.microsoft.com/office/drawing/2014/main" id="{00000000-0008-0000-1200-000061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561975</xdr:colOff>
      <xdr:row>91</xdr:row>
      <xdr:rowOff>0</xdr:rowOff>
    </xdr:from>
    <xdr:ext cx="184731" cy="264560"/>
    <xdr:sp macro="" textlink="">
      <xdr:nvSpPr>
        <xdr:cNvPr id="2" name="PoljeZBesedilom 1">
          <a:extLst>
            <a:ext uri="{FF2B5EF4-FFF2-40B4-BE49-F238E27FC236}">
              <a16:creationId xmlns:a16="http://schemas.microsoft.com/office/drawing/2014/main" id="{00000000-0008-0000-1300-000002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3" name="PoljeZBesedilom 2">
          <a:extLst>
            <a:ext uri="{FF2B5EF4-FFF2-40B4-BE49-F238E27FC236}">
              <a16:creationId xmlns:a16="http://schemas.microsoft.com/office/drawing/2014/main" id="{00000000-0008-0000-1300-000003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4" name="PoljeZBesedilom 3">
          <a:extLst>
            <a:ext uri="{FF2B5EF4-FFF2-40B4-BE49-F238E27FC236}">
              <a16:creationId xmlns:a16="http://schemas.microsoft.com/office/drawing/2014/main" id="{00000000-0008-0000-1300-000004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5" name="PoljeZBesedilom 4">
          <a:extLst>
            <a:ext uri="{FF2B5EF4-FFF2-40B4-BE49-F238E27FC236}">
              <a16:creationId xmlns:a16="http://schemas.microsoft.com/office/drawing/2014/main" id="{00000000-0008-0000-1300-000005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6" name="PoljeZBesedilom 5">
          <a:extLst>
            <a:ext uri="{FF2B5EF4-FFF2-40B4-BE49-F238E27FC236}">
              <a16:creationId xmlns:a16="http://schemas.microsoft.com/office/drawing/2014/main" id="{00000000-0008-0000-1300-000006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7" name="PoljeZBesedilom 6">
          <a:extLst>
            <a:ext uri="{FF2B5EF4-FFF2-40B4-BE49-F238E27FC236}">
              <a16:creationId xmlns:a16="http://schemas.microsoft.com/office/drawing/2014/main" id="{00000000-0008-0000-1300-000007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8" name="PoljeZBesedilom 7">
          <a:extLst>
            <a:ext uri="{FF2B5EF4-FFF2-40B4-BE49-F238E27FC236}">
              <a16:creationId xmlns:a16="http://schemas.microsoft.com/office/drawing/2014/main" id="{00000000-0008-0000-1300-000008000000}"/>
            </a:ext>
          </a:extLst>
        </xdr:cNvPr>
        <xdr:cNvSpPr txBox="1"/>
      </xdr:nvSpPr>
      <xdr:spPr>
        <a:xfrm>
          <a:off x="1019175" y="3216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9" name="PoljeZBesedilom 8">
          <a:extLst>
            <a:ext uri="{FF2B5EF4-FFF2-40B4-BE49-F238E27FC236}">
              <a16:creationId xmlns:a16="http://schemas.microsoft.com/office/drawing/2014/main" id="{00000000-0008-0000-1300-000009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10" name="PoljeZBesedilom 9">
          <a:extLst>
            <a:ext uri="{FF2B5EF4-FFF2-40B4-BE49-F238E27FC236}">
              <a16:creationId xmlns:a16="http://schemas.microsoft.com/office/drawing/2014/main" id="{00000000-0008-0000-1300-00000A000000}"/>
            </a:ext>
          </a:extLst>
        </xdr:cNvPr>
        <xdr:cNvSpPr txBox="1"/>
      </xdr:nvSpPr>
      <xdr:spPr>
        <a:xfrm>
          <a:off x="1019175" y="3632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11" name="PoljeZBesedilom 10">
          <a:extLst>
            <a:ext uri="{FF2B5EF4-FFF2-40B4-BE49-F238E27FC236}">
              <a16:creationId xmlns:a16="http://schemas.microsoft.com/office/drawing/2014/main" id="{00000000-0008-0000-1300-00000B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12" name="PoljeZBesedilom 11">
          <a:extLst>
            <a:ext uri="{FF2B5EF4-FFF2-40B4-BE49-F238E27FC236}">
              <a16:creationId xmlns:a16="http://schemas.microsoft.com/office/drawing/2014/main" id="{00000000-0008-0000-1300-00000C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3" name="PoljeZBesedilom 12">
          <a:extLst>
            <a:ext uri="{FF2B5EF4-FFF2-40B4-BE49-F238E27FC236}">
              <a16:creationId xmlns:a16="http://schemas.microsoft.com/office/drawing/2014/main" id="{00000000-0008-0000-1300-00000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4" name="PoljeZBesedilom 13">
          <a:extLst>
            <a:ext uri="{FF2B5EF4-FFF2-40B4-BE49-F238E27FC236}">
              <a16:creationId xmlns:a16="http://schemas.microsoft.com/office/drawing/2014/main" id="{00000000-0008-0000-1300-00000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5" name="PoljeZBesedilom 14">
          <a:extLst>
            <a:ext uri="{FF2B5EF4-FFF2-40B4-BE49-F238E27FC236}">
              <a16:creationId xmlns:a16="http://schemas.microsoft.com/office/drawing/2014/main" id="{00000000-0008-0000-1300-00000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6" name="PoljeZBesedilom 15">
          <a:extLst>
            <a:ext uri="{FF2B5EF4-FFF2-40B4-BE49-F238E27FC236}">
              <a16:creationId xmlns:a16="http://schemas.microsoft.com/office/drawing/2014/main" id="{00000000-0008-0000-1300-00001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17" name="PoljeZBesedilom 16">
          <a:extLst>
            <a:ext uri="{FF2B5EF4-FFF2-40B4-BE49-F238E27FC236}">
              <a16:creationId xmlns:a16="http://schemas.microsoft.com/office/drawing/2014/main" id="{00000000-0008-0000-1300-00001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13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13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13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13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91</xdr:row>
      <xdr:rowOff>0</xdr:rowOff>
    </xdr:from>
    <xdr:ext cx="184731" cy="264560"/>
    <xdr:sp macro="" textlink="">
      <xdr:nvSpPr>
        <xdr:cNvPr id="22" name="PoljeZBesedilom 21">
          <a:extLst>
            <a:ext uri="{FF2B5EF4-FFF2-40B4-BE49-F238E27FC236}">
              <a16:creationId xmlns:a16="http://schemas.microsoft.com/office/drawing/2014/main" id="{00000000-0008-0000-1300-000016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23" name="PoljeZBesedilom 22">
          <a:extLst>
            <a:ext uri="{FF2B5EF4-FFF2-40B4-BE49-F238E27FC236}">
              <a16:creationId xmlns:a16="http://schemas.microsoft.com/office/drawing/2014/main" id="{00000000-0008-0000-1300-000017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24" name="PoljeZBesedilom 23">
          <a:extLst>
            <a:ext uri="{FF2B5EF4-FFF2-40B4-BE49-F238E27FC236}">
              <a16:creationId xmlns:a16="http://schemas.microsoft.com/office/drawing/2014/main" id="{00000000-0008-0000-1300-000018000000}"/>
            </a:ext>
          </a:extLst>
        </xdr:cNvPr>
        <xdr:cNvSpPr txBox="1"/>
      </xdr:nvSpPr>
      <xdr:spPr>
        <a:xfrm>
          <a:off x="1019175" y="3200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25" name="PoljeZBesedilom 24">
          <a:extLst>
            <a:ext uri="{FF2B5EF4-FFF2-40B4-BE49-F238E27FC236}">
              <a16:creationId xmlns:a16="http://schemas.microsoft.com/office/drawing/2014/main" id="{00000000-0008-0000-1300-00001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26" name="PoljeZBesedilom 25">
          <a:extLst>
            <a:ext uri="{FF2B5EF4-FFF2-40B4-BE49-F238E27FC236}">
              <a16:creationId xmlns:a16="http://schemas.microsoft.com/office/drawing/2014/main" id="{00000000-0008-0000-1300-00001A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27" name="PoljeZBesedilom 26">
          <a:extLst>
            <a:ext uri="{FF2B5EF4-FFF2-40B4-BE49-F238E27FC236}">
              <a16:creationId xmlns:a16="http://schemas.microsoft.com/office/drawing/2014/main" id="{00000000-0008-0000-1300-00001B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28" name="PoljeZBesedilom 27">
          <a:extLst>
            <a:ext uri="{FF2B5EF4-FFF2-40B4-BE49-F238E27FC236}">
              <a16:creationId xmlns:a16="http://schemas.microsoft.com/office/drawing/2014/main" id="{00000000-0008-0000-1300-00001C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29" name="PoljeZBesedilom 28">
          <a:extLst>
            <a:ext uri="{FF2B5EF4-FFF2-40B4-BE49-F238E27FC236}">
              <a16:creationId xmlns:a16="http://schemas.microsoft.com/office/drawing/2014/main" id="{00000000-0008-0000-1300-00001D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0" name="PoljeZBesedilom 29">
          <a:extLst>
            <a:ext uri="{FF2B5EF4-FFF2-40B4-BE49-F238E27FC236}">
              <a16:creationId xmlns:a16="http://schemas.microsoft.com/office/drawing/2014/main" id="{00000000-0008-0000-1300-00001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1" name="PoljeZBesedilom 30">
          <a:extLst>
            <a:ext uri="{FF2B5EF4-FFF2-40B4-BE49-F238E27FC236}">
              <a16:creationId xmlns:a16="http://schemas.microsoft.com/office/drawing/2014/main" id="{00000000-0008-0000-1300-00001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2" name="PoljeZBesedilom 31">
          <a:extLst>
            <a:ext uri="{FF2B5EF4-FFF2-40B4-BE49-F238E27FC236}">
              <a16:creationId xmlns:a16="http://schemas.microsoft.com/office/drawing/2014/main" id="{00000000-0008-0000-1300-00002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3" name="PoljeZBesedilom 32">
          <a:extLst>
            <a:ext uri="{FF2B5EF4-FFF2-40B4-BE49-F238E27FC236}">
              <a16:creationId xmlns:a16="http://schemas.microsoft.com/office/drawing/2014/main" id="{00000000-0008-0000-1300-00002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4" name="PoljeZBesedilom 33">
          <a:extLst>
            <a:ext uri="{FF2B5EF4-FFF2-40B4-BE49-F238E27FC236}">
              <a16:creationId xmlns:a16="http://schemas.microsoft.com/office/drawing/2014/main" id="{00000000-0008-0000-1300-00002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5" name="PoljeZBesedilom 34">
          <a:extLst>
            <a:ext uri="{FF2B5EF4-FFF2-40B4-BE49-F238E27FC236}">
              <a16:creationId xmlns:a16="http://schemas.microsoft.com/office/drawing/2014/main" id="{00000000-0008-0000-1300-00002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6" name="PoljeZBesedilom 35">
          <a:extLst>
            <a:ext uri="{FF2B5EF4-FFF2-40B4-BE49-F238E27FC236}">
              <a16:creationId xmlns:a16="http://schemas.microsoft.com/office/drawing/2014/main" id="{00000000-0008-0000-1300-00002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7" name="PoljeZBesedilom 36">
          <a:extLst>
            <a:ext uri="{FF2B5EF4-FFF2-40B4-BE49-F238E27FC236}">
              <a16:creationId xmlns:a16="http://schemas.microsoft.com/office/drawing/2014/main" id="{00000000-0008-0000-1300-00002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8" name="PoljeZBesedilom 37">
          <a:extLst>
            <a:ext uri="{FF2B5EF4-FFF2-40B4-BE49-F238E27FC236}">
              <a16:creationId xmlns:a16="http://schemas.microsoft.com/office/drawing/2014/main" id="{00000000-0008-0000-1300-00002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39" name="PoljeZBesedilom 38">
          <a:extLst>
            <a:ext uri="{FF2B5EF4-FFF2-40B4-BE49-F238E27FC236}">
              <a16:creationId xmlns:a16="http://schemas.microsoft.com/office/drawing/2014/main" id="{00000000-0008-0000-1300-00002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0" name="PoljeZBesedilom 39">
          <a:extLst>
            <a:ext uri="{FF2B5EF4-FFF2-40B4-BE49-F238E27FC236}">
              <a16:creationId xmlns:a16="http://schemas.microsoft.com/office/drawing/2014/main" id="{00000000-0008-0000-1300-00002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1" name="PoljeZBesedilom 40">
          <a:extLst>
            <a:ext uri="{FF2B5EF4-FFF2-40B4-BE49-F238E27FC236}">
              <a16:creationId xmlns:a16="http://schemas.microsoft.com/office/drawing/2014/main" id="{00000000-0008-0000-1300-00002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2" name="PoljeZBesedilom 41">
          <a:extLst>
            <a:ext uri="{FF2B5EF4-FFF2-40B4-BE49-F238E27FC236}">
              <a16:creationId xmlns:a16="http://schemas.microsoft.com/office/drawing/2014/main" id="{00000000-0008-0000-1300-00002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3" name="PoljeZBesedilom 42">
          <a:extLst>
            <a:ext uri="{FF2B5EF4-FFF2-40B4-BE49-F238E27FC236}">
              <a16:creationId xmlns:a16="http://schemas.microsoft.com/office/drawing/2014/main" id="{00000000-0008-0000-1300-00002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4" name="PoljeZBesedilom 43">
          <a:extLst>
            <a:ext uri="{FF2B5EF4-FFF2-40B4-BE49-F238E27FC236}">
              <a16:creationId xmlns:a16="http://schemas.microsoft.com/office/drawing/2014/main" id="{00000000-0008-0000-1300-00002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5" name="PoljeZBesedilom 44">
          <a:extLst>
            <a:ext uri="{FF2B5EF4-FFF2-40B4-BE49-F238E27FC236}">
              <a16:creationId xmlns:a16="http://schemas.microsoft.com/office/drawing/2014/main" id="{00000000-0008-0000-1300-00002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6" name="PoljeZBesedilom 45">
          <a:extLst>
            <a:ext uri="{FF2B5EF4-FFF2-40B4-BE49-F238E27FC236}">
              <a16:creationId xmlns:a16="http://schemas.microsoft.com/office/drawing/2014/main" id="{00000000-0008-0000-1300-00002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7" name="PoljeZBesedilom 46">
          <a:extLst>
            <a:ext uri="{FF2B5EF4-FFF2-40B4-BE49-F238E27FC236}">
              <a16:creationId xmlns:a16="http://schemas.microsoft.com/office/drawing/2014/main" id="{00000000-0008-0000-1300-00002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8" name="PoljeZBesedilom 47">
          <a:extLst>
            <a:ext uri="{FF2B5EF4-FFF2-40B4-BE49-F238E27FC236}">
              <a16:creationId xmlns:a16="http://schemas.microsoft.com/office/drawing/2014/main" id="{00000000-0008-0000-1300-00003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49" name="PoljeZBesedilom 48">
          <a:extLst>
            <a:ext uri="{FF2B5EF4-FFF2-40B4-BE49-F238E27FC236}">
              <a16:creationId xmlns:a16="http://schemas.microsoft.com/office/drawing/2014/main" id="{00000000-0008-0000-1300-00003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0" name="PoljeZBesedilom 49">
          <a:extLst>
            <a:ext uri="{FF2B5EF4-FFF2-40B4-BE49-F238E27FC236}">
              <a16:creationId xmlns:a16="http://schemas.microsoft.com/office/drawing/2014/main" id="{00000000-0008-0000-1300-00003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1" name="PoljeZBesedilom 50">
          <a:extLst>
            <a:ext uri="{FF2B5EF4-FFF2-40B4-BE49-F238E27FC236}">
              <a16:creationId xmlns:a16="http://schemas.microsoft.com/office/drawing/2014/main" id="{00000000-0008-0000-1300-00003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2" name="PoljeZBesedilom 51">
          <a:extLst>
            <a:ext uri="{FF2B5EF4-FFF2-40B4-BE49-F238E27FC236}">
              <a16:creationId xmlns:a16="http://schemas.microsoft.com/office/drawing/2014/main" id="{00000000-0008-0000-1300-00003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3" name="PoljeZBesedilom 52">
          <a:extLst>
            <a:ext uri="{FF2B5EF4-FFF2-40B4-BE49-F238E27FC236}">
              <a16:creationId xmlns:a16="http://schemas.microsoft.com/office/drawing/2014/main" id="{00000000-0008-0000-1300-00003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4" name="PoljeZBesedilom 53">
          <a:extLst>
            <a:ext uri="{FF2B5EF4-FFF2-40B4-BE49-F238E27FC236}">
              <a16:creationId xmlns:a16="http://schemas.microsoft.com/office/drawing/2014/main" id="{00000000-0008-0000-1300-00003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5" name="PoljeZBesedilom 54">
          <a:extLst>
            <a:ext uri="{FF2B5EF4-FFF2-40B4-BE49-F238E27FC236}">
              <a16:creationId xmlns:a16="http://schemas.microsoft.com/office/drawing/2014/main" id="{00000000-0008-0000-1300-00003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6" name="PoljeZBesedilom 55">
          <a:extLst>
            <a:ext uri="{FF2B5EF4-FFF2-40B4-BE49-F238E27FC236}">
              <a16:creationId xmlns:a16="http://schemas.microsoft.com/office/drawing/2014/main" id="{00000000-0008-0000-1300-00003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7" name="PoljeZBesedilom 56">
          <a:extLst>
            <a:ext uri="{FF2B5EF4-FFF2-40B4-BE49-F238E27FC236}">
              <a16:creationId xmlns:a16="http://schemas.microsoft.com/office/drawing/2014/main" id="{00000000-0008-0000-1300-00003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8" name="PoljeZBesedilom 57">
          <a:extLst>
            <a:ext uri="{FF2B5EF4-FFF2-40B4-BE49-F238E27FC236}">
              <a16:creationId xmlns:a16="http://schemas.microsoft.com/office/drawing/2014/main" id="{00000000-0008-0000-1300-00003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59" name="PoljeZBesedilom 58">
          <a:extLst>
            <a:ext uri="{FF2B5EF4-FFF2-40B4-BE49-F238E27FC236}">
              <a16:creationId xmlns:a16="http://schemas.microsoft.com/office/drawing/2014/main" id="{00000000-0008-0000-1300-00003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0" name="PoljeZBesedilom 59">
          <a:extLst>
            <a:ext uri="{FF2B5EF4-FFF2-40B4-BE49-F238E27FC236}">
              <a16:creationId xmlns:a16="http://schemas.microsoft.com/office/drawing/2014/main" id="{00000000-0008-0000-1300-00003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1" name="PoljeZBesedilom 60">
          <a:extLst>
            <a:ext uri="{FF2B5EF4-FFF2-40B4-BE49-F238E27FC236}">
              <a16:creationId xmlns:a16="http://schemas.microsoft.com/office/drawing/2014/main" id="{00000000-0008-0000-1300-00003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2" name="PoljeZBesedilom 61">
          <a:extLst>
            <a:ext uri="{FF2B5EF4-FFF2-40B4-BE49-F238E27FC236}">
              <a16:creationId xmlns:a16="http://schemas.microsoft.com/office/drawing/2014/main" id="{00000000-0008-0000-1300-00003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3" name="PoljeZBesedilom 62">
          <a:extLst>
            <a:ext uri="{FF2B5EF4-FFF2-40B4-BE49-F238E27FC236}">
              <a16:creationId xmlns:a16="http://schemas.microsoft.com/office/drawing/2014/main" id="{00000000-0008-0000-1300-00003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4" name="PoljeZBesedilom 63">
          <a:extLst>
            <a:ext uri="{FF2B5EF4-FFF2-40B4-BE49-F238E27FC236}">
              <a16:creationId xmlns:a16="http://schemas.microsoft.com/office/drawing/2014/main" id="{00000000-0008-0000-1300-000040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5" name="PoljeZBesedilom 64">
          <a:extLst>
            <a:ext uri="{FF2B5EF4-FFF2-40B4-BE49-F238E27FC236}">
              <a16:creationId xmlns:a16="http://schemas.microsoft.com/office/drawing/2014/main" id="{00000000-0008-0000-1300-000041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6" name="PoljeZBesedilom 65">
          <a:extLst>
            <a:ext uri="{FF2B5EF4-FFF2-40B4-BE49-F238E27FC236}">
              <a16:creationId xmlns:a16="http://schemas.microsoft.com/office/drawing/2014/main" id="{00000000-0008-0000-1300-000042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7" name="PoljeZBesedilom 66">
          <a:extLst>
            <a:ext uri="{FF2B5EF4-FFF2-40B4-BE49-F238E27FC236}">
              <a16:creationId xmlns:a16="http://schemas.microsoft.com/office/drawing/2014/main" id="{00000000-0008-0000-1300-000043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8" name="PoljeZBesedilom 67">
          <a:extLst>
            <a:ext uri="{FF2B5EF4-FFF2-40B4-BE49-F238E27FC236}">
              <a16:creationId xmlns:a16="http://schemas.microsoft.com/office/drawing/2014/main" id="{00000000-0008-0000-1300-000044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69" name="PoljeZBesedilom 68">
          <a:extLst>
            <a:ext uri="{FF2B5EF4-FFF2-40B4-BE49-F238E27FC236}">
              <a16:creationId xmlns:a16="http://schemas.microsoft.com/office/drawing/2014/main" id="{00000000-0008-0000-1300-000045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0" name="PoljeZBesedilom 69">
          <a:extLst>
            <a:ext uri="{FF2B5EF4-FFF2-40B4-BE49-F238E27FC236}">
              <a16:creationId xmlns:a16="http://schemas.microsoft.com/office/drawing/2014/main" id="{00000000-0008-0000-1300-000046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1" name="PoljeZBesedilom 70">
          <a:extLst>
            <a:ext uri="{FF2B5EF4-FFF2-40B4-BE49-F238E27FC236}">
              <a16:creationId xmlns:a16="http://schemas.microsoft.com/office/drawing/2014/main" id="{00000000-0008-0000-1300-000047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2" name="PoljeZBesedilom 71">
          <a:extLst>
            <a:ext uri="{FF2B5EF4-FFF2-40B4-BE49-F238E27FC236}">
              <a16:creationId xmlns:a16="http://schemas.microsoft.com/office/drawing/2014/main" id="{00000000-0008-0000-1300-000048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3" name="PoljeZBesedilom 72">
          <a:extLst>
            <a:ext uri="{FF2B5EF4-FFF2-40B4-BE49-F238E27FC236}">
              <a16:creationId xmlns:a16="http://schemas.microsoft.com/office/drawing/2014/main" id="{00000000-0008-0000-1300-000049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4" name="PoljeZBesedilom 73">
          <a:extLst>
            <a:ext uri="{FF2B5EF4-FFF2-40B4-BE49-F238E27FC236}">
              <a16:creationId xmlns:a16="http://schemas.microsoft.com/office/drawing/2014/main" id="{00000000-0008-0000-1300-00004A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5" name="PoljeZBesedilom 74">
          <a:extLst>
            <a:ext uri="{FF2B5EF4-FFF2-40B4-BE49-F238E27FC236}">
              <a16:creationId xmlns:a16="http://schemas.microsoft.com/office/drawing/2014/main" id="{00000000-0008-0000-1300-00004B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6" name="PoljeZBesedilom 75">
          <a:extLst>
            <a:ext uri="{FF2B5EF4-FFF2-40B4-BE49-F238E27FC236}">
              <a16:creationId xmlns:a16="http://schemas.microsoft.com/office/drawing/2014/main" id="{00000000-0008-0000-1300-00004C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7" name="PoljeZBesedilom 76">
          <a:extLst>
            <a:ext uri="{FF2B5EF4-FFF2-40B4-BE49-F238E27FC236}">
              <a16:creationId xmlns:a16="http://schemas.microsoft.com/office/drawing/2014/main" id="{00000000-0008-0000-1300-00004D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8" name="PoljeZBesedilom 77">
          <a:extLst>
            <a:ext uri="{FF2B5EF4-FFF2-40B4-BE49-F238E27FC236}">
              <a16:creationId xmlns:a16="http://schemas.microsoft.com/office/drawing/2014/main" id="{00000000-0008-0000-1300-00004E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86</xdr:row>
      <xdr:rowOff>0</xdr:rowOff>
    </xdr:from>
    <xdr:ext cx="184731" cy="264560"/>
    <xdr:sp macro="" textlink="">
      <xdr:nvSpPr>
        <xdr:cNvPr id="79" name="PoljeZBesedilom 78">
          <a:extLst>
            <a:ext uri="{FF2B5EF4-FFF2-40B4-BE49-F238E27FC236}">
              <a16:creationId xmlns:a16="http://schemas.microsoft.com/office/drawing/2014/main" id="{00000000-0008-0000-1300-00004F000000}"/>
            </a:ext>
          </a:extLst>
        </xdr:cNvPr>
        <xdr:cNvSpPr txBox="1"/>
      </xdr:nvSpPr>
      <xdr:spPr>
        <a:xfrm>
          <a:off x="1019175" y="29937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0" name="PoljeZBesedilom 79">
          <a:extLst>
            <a:ext uri="{FF2B5EF4-FFF2-40B4-BE49-F238E27FC236}">
              <a16:creationId xmlns:a16="http://schemas.microsoft.com/office/drawing/2014/main" id="{00000000-0008-0000-1300-000050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1" name="PoljeZBesedilom 80">
          <a:extLst>
            <a:ext uri="{FF2B5EF4-FFF2-40B4-BE49-F238E27FC236}">
              <a16:creationId xmlns:a16="http://schemas.microsoft.com/office/drawing/2014/main" id="{00000000-0008-0000-1300-000051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2" name="PoljeZBesedilom 81">
          <a:extLst>
            <a:ext uri="{FF2B5EF4-FFF2-40B4-BE49-F238E27FC236}">
              <a16:creationId xmlns:a16="http://schemas.microsoft.com/office/drawing/2014/main" id="{00000000-0008-0000-1300-000052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3" name="PoljeZBesedilom 82">
          <a:extLst>
            <a:ext uri="{FF2B5EF4-FFF2-40B4-BE49-F238E27FC236}">
              <a16:creationId xmlns:a16="http://schemas.microsoft.com/office/drawing/2014/main" id="{00000000-0008-0000-1300-000053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4" name="PoljeZBesedilom 83">
          <a:extLst>
            <a:ext uri="{FF2B5EF4-FFF2-40B4-BE49-F238E27FC236}">
              <a16:creationId xmlns:a16="http://schemas.microsoft.com/office/drawing/2014/main" id="{00000000-0008-0000-1300-000054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5" name="PoljeZBesedilom 84">
          <a:extLst>
            <a:ext uri="{FF2B5EF4-FFF2-40B4-BE49-F238E27FC236}">
              <a16:creationId xmlns:a16="http://schemas.microsoft.com/office/drawing/2014/main" id="{00000000-0008-0000-1300-000055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6" name="PoljeZBesedilom 85">
          <a:extLst>
            <a:ext uri="{FF2B5EF4-FFF2-40B4-BE49-F238E27FC236}">
              <a16:creationId xmlns:a16="http://schemas.microsoft.com/office/drawing/2014/main" id="{00000000-0008-0000-1300-000056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7" name="PoljeZBesedilom 86">
          <a:extLst>
            <a:ext uri="{FF2B5EF4-FFF2-40B4-BE49-F238E27FC236}">
              <a16:creationId xmlns:a16="http://schemas.microsoft.com/office/drawing/2014/main" id="{00000000-0008-0000-1300-000057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8" name="PoljeZBesedilom 87">
          <a:extLst>
            <a:ext uri="{FF2B5EF4-FFF2-40B4-BE49-F238E27FC236}">
              <a16:creationId xmlns:a16="http://schemas.microsoft.com/office/drawing/2014/main" id="{00000000-0008-0000-1300-000058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97</xdr:row>
      <xdr:rowOff>0</xdr:rowOff>
    </xdr:from>
    <xdr:ext cx="184731" cy="264560"/>
    <xdr:sp macro="" textlink="">
      <xdr:nvSpPr>
        <xdr:cNvPr id="89" name="PoljeZBesedilom 88">
          <a:extLst>
            <a:ext uri="{FF2B5EF4-FFF2-40B4-BE49-F238E27FC236}">
              <a16:creationId xmlns:a16="http://schemas.microsoft.com/office/drawing/2014/main" id="{00000000-0008-0000-1300-000059000000}"/>
            </a:ext>
          </a:extLst>
        </xdr:cNvPr>
        <xdr:cNvSpPr txBox="1"/>
      </xdr:nvSpPr>
      <xdr:spPr>
        <a:xfrm>
          <a:off x="1019175" y="3398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54</xdr:row>
      <xdr:rowOff>0</xdr:rowOff>
    </xdr:from>
    <xdr:ext cx="184731" cy="274009"/>
    <xdr:sp macro="" textlink="">
      <xdr:nvSpPr>
        <xdr:cNvPr id="90" name="PoljeZBesedilom 89">
          <a:extLst>
            <a:ext uri="{FF2B5EF4-FFF2-40B4-BE49-F238E27FC236}">
              <a16:creationId xmlns:a16="http://schemas.microsoft.com/office/drawing/2014/main" id="{00000000-0008-0000-13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1" name="PoljeZBesedilom 90">
          <a:extLst>
            <a:ext uri="{FF2B5EF4-FFF2-40B4-BE49-F238E27FC236}">
              <a16:creationId xmlns:a16="http://schemas.microsoft.com/office/drawing/2014/main" id="{00000000-0008-0000-13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2" name="PoljeZBesedilom 91">
          <a:extLst>
            <a:ext uri="{FF2B5EF4-FFF2-40B4-BE49-F238E27FC236}">
              <a16:creationId xmlns:a16="http://schemas.microsoft.com/office/drawing/2014/main" id="{00000000-0008-0000-13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3" name="PoljeZBesedilom 92">
          <a:extLst>
            <a:ext uri="{FF2B5EF4-FFF2-40B4-BE49-F238E27FC236}">
              <a16:creationId xmlns:a16="http://schemas.microsoft.com/office/drawing/2014/main" id="{00000000-0008-0000-13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4" name="PoljeZBesedilom 93">
          <a:extLst>
            <a:ext uri="{FF2B5EF4-FFF2-40B4-BE49-F238E27FC236}">
              <a16:creationId xmlns:a16="http://schemas.microsoft.com/office/drawing/2014/main" id="{00000000-0008-0000-13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5" name="PoljeZBesedilom 94">
          <a:extLst>
            <a:ext uri="{FF2B5EF4-FFF2-40B4-BE49-F238E27FC236}">
              <a16:creationId xmlns:a16="http://schemas.microsoft.com/office/drawing/2014/main" id="{00000000-0008-0000-13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6" name="PoljeZBesedilom 95">
          <a:extLst>
            <a:ext uri="{FF2B5EF4-FFF2-40B4-BE49-F238E27FC236}">
              <a16:creationId xmlns:a16="http://schemas.microsoft.com/office/drawing/2014/main" id="{00000000-0008-0000-13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54</xdr:row>
      <xdr:rowOff>0</xdr:rowOff>
    </xdr:from>
    <xdr:ext cx="184731" cy="274009"/>
    <xdr:sp macro="" textlink="">
      <xdr:nvSpPr>
        <xdr:cNvPr id="97" name="PoljeZBesedilom 96">
          <a:extLst>
            <a:ext uri="{FF2B5EF4-FFF2-40B4-BE49-F238E27FC236}">
              <a16:creationId xmlns:a16="http://schemas.microsoft.com/office/drawing/2014/main" id="{00000000-0008-0000-13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91</xdr:row>
      <xdr:rowOff>0</xdr:rowOff>
    </xdr:from>
    <xdr:ext cx="184731" cy="264560"/>
    <xdr:sp macro="" textlink="">
      <xdr:nvSpPr>
        <xdr:cNvPr id="98" name="PoljeZBesedilom 97">
          <a:extLst>
            <a:ext uri="{FF2B5EF4-FFF2-40B4-BE49-F238E27FC236}">
              <a16:creationId xmlns:a16="http://schemas.microsoft.com/office/drawing/2014/main" id="{00000000-0008-0000-1300-000062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99" name="PoljeZBesedilom 98">
          <a:extLst>
            <a:ext uri="{FF2B5EF4-FFF2-40B4-BE49-F238E27FC236}">
              <a16:creationId xmlns:a16="http://schemas.microsoft.com/office/drawing/2014/main" id="{00000000-0008-0000-1300-000063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100" name="PoljeZBesedilom 99">
          <a:extLst>
            <a:ext uri="{FF2B5EF4-FFF2-40B4-BE49-F238E27FC236}">
              <a16:creationId xmlns:a16="http://schemas.microsoft.com/office/drawing/2014/main" id="{00000000-0008-0000-1300-000064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101" name="PoljeZBesedilom 100">
          <a:extLst>
            <a:ext uri="{FF2B5EF4-FFF2-40B4-BE49-F238E27FC236}">
              <a16:creationId xmlns:a16="http://schemas.microsoft.com/office/drawing/2014/main" id="{00000000-0008-0000-1300-000065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102" name="PoljeZBesedilom 101">
          <a:extLst>
            <a:ext uri="{FF2B5EF4-FFF2-40B4-BE49-F238E27FC236}">
              <a16:creationId xmlns:a16="http://schemas.microsoft.com/office/drawing/2014/main" id="{00000000-0008-0000-1300-000066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103" name="PoljeZBesedilom 102">
          <a:extLst>
            <a:ext uri="{FF2B5EF4-FFF2-40B4-BE49-F238E27FC236}">
              <a16:creationId xmlns:a16="http://schemas.microsoft.com/office/drawing/2014/main" id="{00000000-0008-0000-1300-000067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561975</xdr:colOff>
      <xdr:row>89</xdr:row>
      <xdr:rowOff>0</xdr:rowOff>
    </xdr:from>
    <xdr:ext cx="184731" cy="264560"/>
    <xdr:sp macro="" textlink="">
      <xdr:nvSpPr>
        <xdr:cNvPr id="2" name="PoljeZBesedilom 1">
          <a:extLst>
            <a:ext uri="{FF2B5EF4-FFF2-40B4-BE49-F238E27FC236}">
              <a16:creationId xmlns:a16="http://schemas.microsoft.com/office/drawing/2014/main" id="{00000000-0008-0000-1400-000002000000}"/>
            </a:ext>
          </a:extLst>
        </xdr:cNvPr>
        <xdr:cNvSpPr txBox="1"/>
      </xdr:nvSpPr>
      <xdr:spPr>
        <a:xfrm>
          <a:off x="1019175"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3" name="PoljeZBesedilom 2">
          <a:extLst>
            <a:ext uri="{FF2B5EF4-FFF2-40B4-BE49-F238E27FC236}">
              <a16:creationId xmlns:a16="http://schemas.microsoft.com/office/drawing/2014/main" id="{00000000-0008-0000-1400-000003000000}"/>
            </a:ext>
          </a:extLst>
        </xdr:cNvPr>
        <xdr:cNvSpPr txBox="1"/>
      </xdr:nvSpPr>
      <xdr:spPr>
        <a:xfrm>
          <a:off x="1019175"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4" name="PoljeZBesedilom 3">
          <a:extLst>
            <a:ext uri="{FF2B5EF4-FFF2-40B4-BE49-F238E27FC236}">
              <a16:creationId xmlns:a16="http://schemas.microsoft.com/office/drawing/2014/main" id="{00000000-0008-0000-1400-000004000000}"/>
            </a:ext>
          </a:extLst>
        </xdr:cNvPr>
        <xdr:cNvSpPr txBox="1"/>
      </xdr:nvSpPr>
      <xdr:spPr>
        <a:xfrm>
          <a:off x="1019175"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5" name="PoljeZBesedilom 4">
          <a:extLst>
            <a:ext uri="{FF2B5EF4-FFF2-40B4-BE49-F238E27FC236}">
              <a16:creationId xmlns:a16="http://schemas.microsoft.com/office/drawing/2014/main" id="{00000000-0008-0000-1400-000005000000}"/>
            </a:ext>
          </a:extLst>
        </xdr:cNvPr>
        <xdr:cNvSpPr txBox="1"/>
      </xdr:nvSpPr>
      <xdr:spPr>
        <a:xfrm>
          <a:off x="1019175"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6" name="PoljeZBesedilom 5">
          <a:extLst>
            <a:ext uri="{FF2B5EF4-FFF2-40B4-BE49-F238E27FC236}">
              <a16:creationId xmlns:a16="http://schemas.microsoft.com/office/drawing/2014/main" id="{00000000-0008-0000-1400-000006000000}"/>
            </a:ext>
          </a:extLst>
        </xdr:cNvPr>
        <xdr:cNvSpPr txBox="1"/>
      </xdr:nvSpPr>
      <xdr:spPr>
        <a:xfrm>
          <a:off x="1019175"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7" name="PoljeZBesedilom 6">
          <a:extLst>
            <a:ext uri="{FF2B5EF4-FFF2-40B4-BE49-F238E27FC236}">
              <a16:creationId xmlns:a16="http://schemas.microsoft.com/office/drawing/2014/main" id="{00000000-0008-0000-1400-000007000000}"/>
            </a:ext>
          </a:extLst>
        </xdr:cNvPr>
        <xdr:cNvSpPr txBox="1"/>
      </xdr:nvSpPr>
      <xdr:spPr>
        <a:xfrm>
          <a:off x="1019175"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89</xdr:row>
      <xdr:rowOff>0</xdr:rowOff>
    </xdr:from>
    <xdr:ext cx="184731" cy="264560"/>
    <xdr:sp macro="" textlink="">
      <xdr:nvSpPr>
        <xdr:cNvPr id="8" name="PoljeZBesedilom 7">
          <a:extLst>
            <a:ext uri="{FF2B5EF4-FFF2-40B4-BE49-F238E27FC236}">
              <a16:creationId xmlns:a16="http://schemas.microsoft.com/office/drawing/2014/main" id="{00000000-0008-0000-1400-000008000000}"/>
            </a:ext>
          </a:extLst>
        </xdr:cNvPr>
        <xdr:cNvSpPr txBox="1"/>
      </xdr:nvSpPr>
      <xdr:spPr>
        <a:xfrm>
          <a:off x="1019175"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9" name="PoljeZBesedilom 8">
          <a:extLst>
            <a:ext uri="{FF2B5EF4-FFF2-40B4-BE49-F238E27FC236}">
              <a16:creationId xmlns:a16="http://schemas.microsoft.com/office/drawing/2014/main" id="{00000000-0008-0000-1400-000009000000}"/>
            </a:ext>
          </a:extLst>
        </xdr:cNvPr>
        <xdr:cNvSpPr txBox="1"/>
      </xdr:nvSpPr>
      <xdr:spPr>
        <a:xfrm>
          <a:off x="1019175" y="3410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96</xdr:row>
      <xdr:rowOff>0</xdr:rowOff>
    </xdr:from>
    <xdr:ext cx="184731" cy="264560"/>
    <xdr:sp macro="" textlink="">
      <xdr:nvSpPr>
        <xdr:cNvPr id="10" name="PoljeZBesedilom 9">
          <a:extLst>
            <a:ext uri="{FF2B5EF4-FFF2-40B4-BE49-F238E27FC236}">
              <a16:creationId xmlns:a16="http://schemas.microsoft.com/office/drawing/2014/main" id="{00000000-0008-0000-1400-00000A000000}"/>
            </a:ext>
          </a:extLst>
        </xdr:cNvPr>
        <xdr:cNvSpPr txBox="1"/>
      </xdr:nvSpPr>
      <xdr:spPr>
        <a:xfrm>
          <a:off x="1019175"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11" name="PoljeZBesedilom 10">
          <a:extLst>
            <a:ext uri="{FF2B5EF4-FFF2-40B4-BE49-F238E27FC236}">
              <a16:creationId xmlns:a16="http://schemas.microsoft.com/office/drawing/2014/main" id="{00000000-0008-0000-1400-00000B000000}"/>
            </a:ext>
          </a:extLst>
        </xdr:cNvPr>
        <xdr:cNvSpPr txBox="1"/>
      </xdr:nvSpPr>
      <xdr:spPr>
        <a:xfrm>
          <a:off x="1019175" y="3410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12" name="PoljeZBesedilom 11">
          <a:extLst>
            <a:ext uri="{FF2B5EF4-FFF2-40B4-BE49-F238E27FC236}">
              <a16:creationId xmlns:a16="http://schemas.microsoft.com/office/drawing/2014/main" id="{00000000-0008-0000-1400-00000C000000}"/>
            </a:ext>
          </a:extLst>
        </xdr:cNvPr>
        <xdr:cNvSpPr txBox="1"/>
      </xdr:nvSpPr>
      <xdr:spPr>
        <a:xfrm>
          <a:off x="1019175" y="3410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13" name="PoljeZBesedilom 12">
          <a:extLst>
            <a:ext uri="{FF2B5EF4-FFF2-40B4-BE49-F238E27FC236}">
              <a16:creationId xmlns:a16="http://schemas.microsoft.com/office/drawing/2014/main" id="{00000000-0008-0000-1400-00000D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14" name="PoljeZBesedilom 13">
          <a:extLst>
            <a:ext uri="{FF2B5EF4-FFF2-40B4-BE49-F238E27FC236}">
              <a16:creationId xmlns:a16="http://schemas.microsoft.com/office/drawing/2014/main" id="{00000000-0008-0000-1400-00000E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15" name="PoljeZBesedilom 14">
          <a:extLst>
            <a:ext uri="{FF2B5EF4-FFF2-40B4-BE49-F238E27FC236}">
              <a16:creationId xmlns:a16="http://schemas.microsoft.com/office/drawing/2014/main" id="{00000000-0008-0000-1400-00000F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16" name="PoljeZBesedilom 15">
          <a:extLst>
            <a:ext uri="{FF2B5EF4-FFF2-40B4-BE49-F238E27FC236}">
              <a16:creationId xmlns:a16="http://schemas.microsoft.com/office/drawing/2014/main" id="{00000000-0008-0000-1400-000010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17" name="PoljeZBesedilom 16">
          <a:extLst>
            <a:ext uri="{FF2B5EF4-FFF2-40B4-BE49-F238E27FC236}">
              <a16:creationId xmlns:a16="http://schemas.microsoft.com/office/drawing/2014/main" id="{00000000-0008-0000-1400-000011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14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14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14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14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88</xdr:row>
      <xdr:rowOff>0</xdr:rowOff>
    </xdr:from>
    <xdr:ext cx="184731" cy="264560"/>
    <xdr:sp macro="" textlink="">
      <xdr:nvSpPr>
        <xdr:cNvPr id="22" name="PoljeZBesedilom 21">
          <a:extLst>
            <a:ext uri="{FF2B5EF4-FFF2-40B4-BE49-F238E27FC236}">
              <a16:creationId xmlns:a16="http://schemas.microsoft.com/office/drawing/2014/main" id="{00000000-0008-0000-1400-000016000000}"/>
            </a:ext>
          </a:extLst>
        </xdr:cNvPr>
        <xdr:cNvSpPr txBox="1"/>
      </xdr:nvSpPr>
      <xdr:spPr>
        <a:xfrm>
          <a:off x="1019175" y="3410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23" name="PoljeZBesedilom 22">
          <a:extLst>
            <a:ext uri="{FF2B5EF4-FFF2-40B4-BE49-F238E27FC236}">
              <a16:creationId xmlns:a16="http://schemas.microsoft.com/office/drawing/2014/main" id="{00000000-0008-0000-1400-000017000000}"/>
            </a:ext>
          </a:extLst>
        </xdr:cNvPr>
        <xdr:cNvSpPr txBox="1"/>
      </xdr:nvSpPr>
      <xdr:spPr>
        <a:xfrm>
          <a:off x="1019175" y="3410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24" name="PoljeZBesedilom 23">
          <a:extLst>
            <a:ext uri="{FF2B5EF4-FFF2-40B4-BE49-F238E27FC236}">
              <a16:creationId xmlns:a16="http://schemas.microsoft.com/office/drawing/2014/main" id="{00000000-0008-0000-1400-000018000000}"/>
            </a:ext>
          </a:extLst>
        </xdr:cNvPr>
        <xdr:cNvSpPr txBox="1"/>
      </xdr:nvSpPr>
      <xdr:spPr>
        <a:xfrm>
          <a:off x="1019175" y="3410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25" name="PoljeZBesedilom 24">
          <a:extLst>
            <a:ext uri="{FF2B5EF4-FFF2-40B4-BE49-F238E27FC236}">
              <a16:creationId xmlns:a16="http://schemas.microsoft.com/office/drawing/2014/main" id="{00000000-0008-0000-1400-000019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26" name="PoljeZBesedilom 25">
          <a:extLst>
            <a:ext uri="{FF2B5EF4-FFF2-40B4-BE49-F238E27FC236}">
              <a16:creationId xmlns:a16="http://schemas.microsoft.com/office/drawing/2014/main" id="{00000000-0008-0000-1400-00001A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27" name="PoljeZBesedilom 26">
          <a:extLst>
            <a:ext uri="{FF2B5EF4-FFF2-40B4-BE49-F238E27FC236}">
              <a16:creationId xmlns:a16="http://schemas.microsoft.com/office/drawing/2014/main" id="{00000000-0008-0000-1400-00001B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28" name="PoljeZBesedilom 27">
          <a:extLst>
            <a:ext uri="{FF2B5EF4-FFF2-40B4-BE49-F238E27FC236}">
              <a16:creationId xmlns:a16="http://schemas.microsoft.com/office/drawing/2014/main" id="{00000000-0008-0000-1400-00001C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29" name="PoljeZBesedilom 28">
          <a:extLst>
            <a:ext uri="{FF2B5EF4-FFF2-40B4-BE49-F238E27FC236}">
              <a16:creationId xmlns:a16="http://schemas.microsoft.com/office/drawing/2014/main" id="{00000000-0008-0000-1400-00001D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30" name="PoljeZBesedilom 29">
          <a:extLst>
            <a:ext uri="{FF2B5EF4-FFF2-40B4-BE49-F238E27FC236}">
              <a16:creationId xmlns:a16="http://schemas.microsoft.com/office/drawing/2014/main" id="{00000000-0008-0000-1400-00001E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31" name="PoljeZBesedilom 30">
          <a:extLst>
            <a:ext uri="{FF2B5EF4-FFF2-40B4-BE49-F238E27FC236}">
              <a16:creationId xmlns:a16="http://schemas.microsoft.com/office/drawing/2014/main" id="{00000000-0008-0000-1400-00001F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32" name="PoljeZBesedilom 31">
          <a:extLst>
            <a:ext uri="{FF2B5EF4-FFF2-40B4-BE49-F238E27FC236}">
              <a16:creationId xmlns:a16="http://schemas.microsoft.com/office/drawing/2014/main" id="{00000000-0008-0000-1400-000020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33" name="PoljeZBesedilom 32">
          <a:extLst>
            <a:ext uri="{FF2B5EF4-FFF2-40B4-BE49-F238E27FC236}">
              <a16:creationId xmlns:a16="http://schemas.microsoft.com/office/drawing/2014/main" id="{00000000-0008-0000-1400-000021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34" name="PoljeZBesedilom 33">
          <a:extLst>
            <a:ext uri="{FF2B5EF4-FFF2-40B4-BE49-F238E27FC236}">
              <a16:creationId xmlns:a16="http://schemas.microsoft.com/office/drawing/2014/main" id="{00000000-0008-0000-1400-000022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35" name="PoljeZBesedilom 34">
          <a:extLst>
            <a:ext uri="{FF2B5EF4-FFF2-40B4-BE49-F238E27FC236}">
              <a16:creationId xmlns:a16="http://schemas.microsoft.com/office/drawing/2014/main" id="{00000000-0008-0000-1400-000023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36" name="PoljeZBesedilom 35">
          <a:extLst>
            <a:ext uri="{FF2B5EF4-FFF2-40B4-BE49-F238E27FC236}">
              <a16:creationId xmlns:a16="http://schemas.microsoft.com/office/drawing/2014/main" id="{00000000-0008-0000-1400-000024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37" name="PoljeZBesedilom 36">
          <a:extLst>
            <a:ext uri="{FF2B5EF4-FFF2-40B4-BE49-F238E27FC236}">
              <a16:creationId xmlns:a16="http://schemas.microsoft.com/office/drawing/2014/main" id="{00000000-0008-0000-1400-000025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38" name="PoljeZBesedilom 37">
          <a:extLst>
            <a:ext uri="{FF2B5EF4-FFF2-40B4-BE49-F238E27FC236}">
              <a16:creationId xmlns:a16="http://schemas.microsoft.com/office/drawing/2014/main" id="{00000000-0008-0000-1400-000026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39" name="PoljeZBesedilom 38">
          <a:extLst>
            <a:ext uri="{FF2B5EF4-FFF2-40B4-BE49-F238E27FC236}">
              <a16:creationId xmlns:a16="http://schemas.microsoft.com/office/drawing/2014/main" id="{00000000-0008-0000-1400-000027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40" name="PoljeZBesedilom 39">
          <a:extLst>
            <a:ext uri="{FF2B5EF4-FFF2-40B4-BE49-F238E27FC236}">
              <a16:creationId xmlns:a16="http://schemas.microsoft.com/office/drawing/2014/main" id="{00000000-0008-0000-1400-000028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41" name="PoljeZBesedilom 40">
          <a:extLst>
            <a:ext uri="{FF2B5EF4-FFF2-40B4-BE49-F238E27FC236}">
              <a16:creationId xmlns:a16="http://schemas.microsoft.com/office/drawing/2014/main" id="{00000000-0008-0000-1400-000029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42" name="PoljeZBesedilom 41">
          <a:extLst>
            <a:ext uri="{FF2B5EF4-FFF2-40B4-BE49-F238E27FC236}">
              <a16:creationId xmlns:a16="http://schemas.microsoft.com/office/drawing/2014/main" id="{00000000-0008-0000-1400-00002A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43" name="PoljeZBesedilom 42">
          <a:extLst>
            <a:ext uri="{FF2B5EF4-FFF2-40B4-BE49-F238E27FC236}">
              <a16:creationId xmlns:a16="http://schemas.microsoft.com/office/drawing/2014/main" id="{00000000-0008-0000-1400-00002B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44" name="PoljeZBesedilom 43">
          <a:extLst>
            <a:ext uri="{FF2B5EF4-FFF2-40B4-BE49-F238E27FC236}">
              <a16:creationId xmlns:a16="http://schemas.microsoft.com/office/drawing/2014/main" id="{00000000-0008-0000-1400-00002C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45" name="PoljeZBesedilom 44">
          <a:extLst>
            <a:ext uri="{FF2B5EF4-FFF2-40B4-BE49-F238E27FC236}">
              <a16:creationId xmlns:a16="http://schemas.microsoft.com/office/drawing/2014/main" id="{00000000-0008-0000-1400-00002D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46" name="PoljeZBesedilom 45">
          <a:extLst>
            <a:ext uri="{FF2B5EF4-FFF2-40B4-BE49-F238E27FC236}">
              <a16:creationId xmlns:a16="http://schemas.microsoft.com/office/drawing/2014/main" id="{00000000-0008-0000-1400-00002E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47" name="PoljeZBesedilom 46">
          <a:extLst>
            <a:ext uri="{FF2B5EF4-FFF2-40B4-BE49-F238E27FC236}">
              <a16:creationId xmlns:a16="http://schemas.microsoft.com/office/drawing/2014/main" id="{00000000-0008-0000-1400-00002F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48" name="PoljeZBesedilom 47">
          <a:extLst>
            <a:ext uri="{FF2B5EF4-FFF2-40B4-BE49-F238E27FC236}">
              <a16:creationId xmlns:a16="http://schemas.microsoft.com/office/drawing/2014/main" id="{00000000-0008-0000-1400-000030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49" name="PoljeZBesedilom 48">
          <a:extLst>
            <a:ext uri="{FF2B5EF4-FFF2-40B4-BE49-F238E27FC236}">
              <a16:creationId xmlns:a16="http://schemas.microsoft.com/office/drawing/2014/main" id="{00000000-0008-0000-1400-000031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50" name="PoljeZBesedilom 49">
          <a:extLst>
            <a:ext uri="{FF2B5EF4-FFF2-40B4-BE49-F238E27FC236}">
              <a16:creationId xmlns:a16="http://schemas.microsoft.com/office/drawing/2014/main" id="{00000000-0008-0000-1400-000032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51" name="PoljeZBesedilom 50">
          <a:extLst>
            <a:ext uri="{FF2B5EF4-FFF2-40B4-BE49-F238E27FC236}">
              <a16:creationId xmlns:a16="http://schemas.microsoft.com/office/drawing/2014/main" id="{00000000-0008-0000-1400-000033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52" name="PoljeZBesedilom 51">
          <a:extLst>
            <a:ext uri="{FF2B5EF4-FFF2-40B4-BE49-F238E27FC236}">
              <a16:creationId xmlns:a16="http://schemas.microsoft.com/office/drawing/2014/main" id="{00000000-0008-0000-1400-000034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53" name="PoljeZBesedilom 52">
          <a:extLst>
            <a:ext uri="{FF2B5EF4-FFF2-40B4-BE49-F238E27FC236}">
              <a16:creationId xmlns:a16="http://schemas.microsoft.com/office/drawing/2014/main" id="{00000000-0008-0000-1400-000035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54" name="PoljeZBesedilom 53">
          <a:extLst>
            <a:ext uri="{FF2B5EF4-FFF2-40B4-BE49-F238E27FC236}">
              <a16:creationId xmlns:a16="http://schemas.microsoft.com/office/drawing/2014/main" id="{00000000-0008-0000-1400-000036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55" name="PoljeZBesedilom 54">
          <a:extLst>
            <a:ext uri="{FF2B5EF4-FFF2-40B4-BE49-F238E27FC236}">
              <a16:creationId xmlns:a16="http://schemas.microsoft.com/office/drawing/2014/main" id="{00000000-0008-0000-1400-000037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56" name="PoljeZBesedilom 55">
          <a:extLst>
            <a:ext uri="{FF2B5EF4-FFF2-40B4-BE49-F238E27FC236}">
              <a16:creationId xmlns:a16="http://schemas.microsoft.com/office/drawing/2014/main" id="{00000000-0008-0000-1400-000038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57" name="PoljeZBesedilom 56">
          <a:extLst>
            <a:ext uri="{FF2B5EF4-FFF2-40B4-BE49-F238E27FC236}">
              <a16:creationId xmlns:a16="http://schemas.microsoft.com/office/drawing/2014/main" id="{00000000-0008-0000-1400-000039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58" name="PoljeZBesedilom 57">
          <a:extLst>
            <a:ext uri="{FF2B5EF4-FFF2-40B4-BE49-F238E27FC236}">
              <a16:creationId xmlns:a16="http://schemas.microsoft.com/office/drawing/2014/main" id="{00000000-0008-0000-1400-00003A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59" name="PoljeZBesedilom 58">
          <a:extLst>
            <a:ext uri="{FF2B5EF4-FFF2-40B4-BE49-F238E27FC236}">
              <a16:creationId xmlns:a16="http://schemas.microsoft.com/office/drawing/2014/main" id="{00000000-0008-0000-1400-00003B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60" name="PoljeZBesedilom 59">
          <a:extLst>
            <a:ext uri="{FF2B5EF4-FFF2-40B4-BE49-F238E27FC236}">
              <a16:creationId xmlns:a16="http://schemas.microsoft.com/office/drawing/2014/main" id="{00000000-0008-0000-1400-00003C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61" name="PoljeZBesedilom 60">
          <a:extLst>
            <a:ext uri="{FF2B5EF4-FFF2-40B4-BE49-F238E27FC236}">
              <a16:creationId xmlns:a16="http://schemas.microsoft.com/office/drawing/2014/main" id="{00000000-0008-0000-1400-00003D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62" name="PoljeZBesedilom 61">
          <a:extLst>
            <a:ext uri="{FF2B5EF4-FFF2-40B4-BE49-F238E27FC236}">
              <a16:creationId xmlns:a16="http://schemas.microsoft.com/office/drawing/2014/main" id="{00000000-0008-0000-1400-00003E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63" name="PoljeZBesedilom 62">
          <a:extLst>
            <a:ext uri="{FF2B5EF4-FFF2-40B4-BE49-F238E27FC236}">
              <a16:creationId xmlns:a16="http://schemas.microsoft.com/office/drawing/2014/main" id="{00000000-0008-0000-1400-00003F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64" name="PoljeZBesedilom 63">
          <a:extLst>
            <a:ext uri="{FF2B5EF4-FFF2-40B4-BE49-F238E27FC236}">
              <a16:creationId xmlns:a16="http://schemas.microsoft.com/office/drawing/2014/main" id="{00000000-0008-0000-1400-000040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65" name="PoljeZBesedilom 64">
          <a:extLst>
            <a:ext uri="{FF2B5EF4-FFF2-40B4-BE49-F238E27FC236}">
              <a16:creationId xmlns:a16="http://schemas.microsoft.com/office/drawing/2014/main" id="{00000000-0008-0000-1400-000041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66" name="PoljeZBesedilom 65">
          <a:extLst>
            <a:ext uri="{FF2B5EF4-FFF2-40B4-BE49-F238E27FC236}">
              <a16:creationId xmlns:a16="http://schemas.microsoft.com/office/drawing/2014/main" id="{00000000-0008-0000-1400-000042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67" name="PoljeZBesedilom 66">
          <a:extLst>
            <a:ext uri="{FF2B5EF4-FFF2-40B4-BE49-F238E27FC236}">
              <a16:creationId xmlns:a16="http://schemas.microsoft.com/office/drawing/2014/main" id="{00000000-0008-0000-1400-000043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68" name="PoljeZBesedilom 67">
          <a:extLst>
            <a:ext uri="{FF2B5EF4-FFF2-40B4-BE49-F238E27FC236}">
              <a16:creationId xmlns:a16="http://schemas.microsoft.com/office/drawing/2014/main" id="{00000000-0008-0000-1400-000044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69" name="PoljeZBesedilom 68">
          <a:extLst>
            <a:ext uri="{FF2B5EF4-FFF2-40B4-BE49-F238E27FC236}">
              <a16:creationId xmlns:a16="http://schemas.microsoft.com/office/drawing/2014/main" id="{00000000-0008-0000-1400-000045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70" name="PoljeZBesedilom 69">
          <a:extLst>
            <a:ext uri="{FF2B5EF4-FFF2-40B4-BE49-F238E27FC236}">
              <a16:creationId xmlns:a16="http://schemas.microsoft.com/office/drawing/2014/main" id="{00000000-0008-0000-1400-000046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71" name="PoljeZBesedilom 70">
          <a:extLst>
            <a:ext uri="{FF2B5EF4-FFF2-40B4-BE49-F238E27FC236}">
              <a16:creationId xmlns:a16="http://schemas.microsoft.com/office/drawing/2014/main" id="{00000000-0008-0000-1400-000047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72" name="PoljeZBesedilom 71">
          <a:extLst>
            <a:ext uri="{FF2B5EF4-FFF2-40B4-BE49-F238E27FC236}">
              <a16:creationId xmlns:a16="http://schemas.microsoft.com/office/drawing/2014/main" id="{00000000-0008-0000-1400-000048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73" name="PoljeZBesedilom 72">
          <a:extLst>
            <a:ext uri="{FF2B5EF4-FFF2-40B4-BE49-F238E27FC236}">
              <a16:creationId xmlns:a16="http://schemas.microsoft.com/office/drawing/2014/main" id="{00000000-0008-0000-1400-000049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74" name="PoljeZBesedilom 73">
          <a:extLst>
            <a:ext uri="{FF2B5EF4-FFF2-40B4-BE49-F238E27FC236}">
              <a16:creationId xmlns:a16="http://schemas.microsoft.com/office/drawing/2014/main" id="{00000000-0008-0000-1400-00004A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75" name="PoljeZBesedilom 74">
          <a:extLst>
            <a:ext uri="{FF2B5EF4-FFF2-40B4-BE49-F238E27FC236}">
              <a16:creationId xmlns:a16="http://schemas.microsoft.com/office/drawing/2014/main" id="{00000000-0008-0000-1400-00004B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76" name="PoljeZBesedilom 75">
          <a:extLst>
            <a:ext uri="{FF2B5EF4-FFF2-40B4-BE49-F238E27FC236}">
              <a16:creationId xmlns:a16="http://schemas.microsoft.com/office/drawing/2014/main" id="{00000000-0008-0000-1400-00004C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77" name="PoljeZBesedilom 76">
          <a:extLst>
            <a:ext uri="{FF2B5EF4-FFF2-40B4-BE49-F238E27FC236}">
              <a16:creationId xmlns:a16="http://schemas.microsoft.com/office/drawing/2014/main" id="{00000000-0008-0000-1400-00004D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78" name="PoljeZBesedilom 77">
          <a:extLst>
            <a:ext uri="{FF2B5EF4-FFF2-40B4-BE49-F238E27FC236}">
              <a16:creationId xmlns:a16="http://schemas.microsoft.com/office/drawing/2014/main" id="{00000000-0008-0000-1400-00004E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81</xdr:row>
      <xdr:rowOff>0</xdr:rowOff>
    </xdr:from>
    <xdr:ext cx="184731" cy="264560"/>
    <xdr:sp macro="" textlink="">
      <xdr:nvSpPr>
        <xdr:cNvPr id="79" name="PoljeZBesedilom 78">
          <a:extLst>
            <a:ext uri="{FF2B5EF4-FFF2-40B4-BE49-F238E27FC236}">
              <a16:creationId xmlns:a16="http://schemas.microsoft.com/office/drawing/2014/main" id="{00000000-0008-0000-1400-00004F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80" name="PoljeZBesedilom 79">
          <a:extLst>
            <a:ext uri="{FF2B5EF4-FFF2-40B4-BE49-F238E27FC236}">
              <a16:creationId xmlns:a16="http://schemas.microsoft.com/office/drawing/2014/main" id="{00000000-0008-0000-1400-000050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81" name="PoljeZBesedilom 80">
          <a:extLst>
            <a:ext uri="{FF2B5EF4-FFF2-40B4-BE49-F238E27FC236}">
              <a16:creationId xmlns:a16="http://schemas.microsoft.com/office/drawing/2014/main" id="{00000000-0008-0000-1400-000051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82" name="PoljeZBesedilom 81">
          <a:extLst>
            <a:ext uri="{FF2B5EF4-FFF2-40B4-BE49-F238E27FC236}">
              <a16:creationId xmlns:a16="http://schemas.microsoft.com/office/drawing/2014/main" id="{00000000-0008-0000-1400-000052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83" name="PoljeZBesedilom 82">
          <a:extLst>
            <a:ext uri="{FF2B5EF4-FFF2-40B4-BE49-F238E27FC236}">
              <a16:creationId xmlns:a16="http://schemas.microsoft.com/office/drawing/2014/main" id="{00000000-0008-0000-1400-000053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84" name="PoljeZBesedilom 83">
          <a:extLst>
            <a:ext uri="{FF2B5EF4-FFF2-40B4-BE49-F238E27FC236}">
              <a16:creationId xmlns:a16="http://schemas.microsoft.com/office/drawing/2014/main" id="{00000000-0008-0000-1400-000054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85" name="PoljeZBesedilom 84">
          <a:extLst>
            <a:ext uri="{FF2B5EF4-FFF2-40B4-BE49-F238E27FC236}">
              <a16:creationId xmlns:a16="http://schemas.microsoft.com/office/drawing/2014/main" id="{00000000-0008-0000-1400-000055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86" name="PoljeZBesedilom 85">
          <a:extLst>
            <a:ext uri="{FF2B5EF4-FFF2-40B4-BE49-F238E27FC236}">
              <a16:creationId xmlns:a16="http://schemas.microsoft.com/office/drawing/2014/main" id="{00000000-0008-0000-1400-000056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87" name="PoljeZBesedilom 86">
          <a:extLst>
            <a:ext uri="{FF2B5EF4-FFF2-40B4-BE49-F238E27FC236}">
              <a16:creationId xmlns:a16="http://schemas.microsoft.com/office/drawing/2014/main" id="{00000000-0008-0000-1400-000057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88" name="PoljeZBesedilom 87">
          <a:extLst>
            <a:ext uri="{FF2B5EF4-FFF2-40B4-BE49-F238E27FC236}">
              <a16:creationId xmlns:a16="http://schemas.microsoft.com/office/drawing/2014/main" id="{00000000-0008-0000-1400-000058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89" name="PoljeZBesedilom 88">
          <a:extLst>
            <a:ext uri="{FF2B5EF4-FFF2-40B4-BE49-F238E27FC236}">
              <a16:creationId xmlns:a16="http://schemas.microsoft.com/office/drawing/2014/main" id="{00000000-0008-0000-1400-000059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52</xdr:row>
      <xdr:rowOff>0</xdr:rowOff>
    </xdr:from>
    <xdr:ext cx="184731" cy="274009"/>
    <xdr:sp macro="" textlink="">
      <xdr:nvSpPr>
        <xdr:cNvPr id="90" name="PoljeZBesedilom 89">
          <a:extLst>
            <a:ext uri="{FF2B5EF4-FFF2-40B4-BE49-F238E27FC236}">
              <a16:creationId xmlns:a16="http://schemas.microsoft.com/office/drawing/2014/main" id="{00000000-0008-0000-1400-00005A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1" name="PoljeZBesedilom 90">
          <a:extLst>
            <a:ext uri="{FF2B5EF4-FFF2-40B4-BE49-F238E27FC236}">
              <a16:creationId xmlns:a16="http://schemas.microsoft.com/office/drawing/2014/main" id="{00000000-0008-0000-1400-00005B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2" name="PoljeZBesedilom 91">
          <a:extLst>
            <a:ext uri="{FF2B5EF4-FFF2-40B4-BE49-F238E27FC236}">
              <a16:creationId xmlns:a16="http://schemas.microsoft.com/office/drawing/2014/main" id="{00000000-0008-0000-1400-00005C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3" name="PoljeZBesedilom 92">
          <a:extLst>
            <a:ext uri="{FF2B5EF4-FFF2-40B4-BE49-F238E27FC236}">
              <a16:creationId xmlns:a16="http://schemas.microsoft.com/office/drawing/2014/main" id="{00000000-0008-0000-1400-00005D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4" name="PoljeZBesedilom 93">
          <a:extLst>
            <a:ext uri="{FF2B5EF4-FFF2-40B4-BE49-F238E27FC236}">
              <a16:creationId xmlns:a16="http://schemas.microsoft.com/office/drawing/2014/main" id="{00000000-0008-0000-1400-00005E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5" name="PoljeZBesedilom 94">
          <a:extLst>
            <a:ext uri="{FF2B5EF4-FFF2-40B4-BE49-F238E27FC236}">
              <a16:creationId xmlns:a16="http://schemas.microsoft.com/office/drawing/2014/main" id="{00000000-0008-0000-1400-00005F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6" name="PoljeZBesedilom 95">
          <a:extLst>
            <a:ext uri="{FF2B5EF4-FFF2-40B4-BE49-F238E27FC236}">
              <a16:creationId xmlns:a16="http://schemas.microsoft.com/office/drawing/2014/main" id="{00000000-0008-0000-1400-000060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7" name="PoljeZBesedilom 96">
          <a:extLst>
            <a:ext uri="{FF2B5EF4-FFF2-40B4-BE49-F238E27FC236}">
              <a16:creationId xmlns:a16="http://schemas.microsoft.com/office/drawing/2014/main" id="{00000000-0008-0000-1400-000061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0000"/>
  </sheetPr>
  <dimension ref="A1:G18"/>
  <sheetViews>
    <sheetView tabSelected="1" view="pageBreakPreview" zoomScaleNormal="100" zoomScaleSheetLayoutView="100" workbookViewId="0"/>
  </sheetViews>
  <sheetFormatPr defaultColWidth="9.1796875" defaultRowHeight="12.5"/>
  <cols>
    <col min="1" max="1" width="6.54296875" style="67" customWidth="1"/>
    <col min="2" max="2" width="52.7265625" style="83" customWidth="1"/>
    <col min="3" max="3" width="18.7265625" style="83" customWidth="1"/>
    <col min="4" max="4" width="16.453125" style="67" bestFit="1" customWidth="1"/>
    <col min="5" max="5" width="9.1796875" style="67"/>
    <col min="6" max="6" width="8.7265625"/>
    <col min="7" max="7" width="15.453125" style="145" customWidth="1"/>
    <col min="8" max="16384" width="9.1796875" style="67"/>
  </cols>
  <sheetData>
    <row r="1" spans="1:7">
      <c r="A1" s="2"/>
      <c r="B1" s="85"/>
      <c r="C1" s="85"/>
      <c r="D1" s="2"/>
    </row>
    <row r="2" spans="1:7" ht="16">
      <c r="A2" s="1"/>
      <c r="B2" s="50" t="s">
        <v>24</v>
      </c>
      <c r="C2" s="50"/>
      <c r="D2" s="2"/>
    </row>
    <row r="3" spans="1:7" ht="16">
      <c r="A3" s="1"/>
      <c r="B3" s="50"/>
      <c r="C3" s="50"/>
      <c r="D3" s="2"/>
    </row>
    <row r="4" spans="1:7" ht="55.5" customHeight="1">
      <c r="A4" s="1"/>
      <c r="B4" s="148" t="s">
        <v>150</v>
      </c>
      <c r="C4" s="149"/>
      <c r="D4" s="149"/>
    </row>
    <row r="5" spans="1:7" ht="16">
      <c r="A5" s="1"/>
      <c r="B5" s="50"/>
      <c r="C5" s="50"/>
      <c r="D5" s="2"/>
    </row>
    <row r="6" spans="1:7" ht="16">
      <c r="A6" s="71"/>
      <c r="B6" s="19"/>
      <c r="C6" s="19"/>
      <c r="D6" s="31"/>
      <c r="F6" s="146" t="s">
        <v>67</v>
      </c>
      <c r="G6" s="147" t="s">
        <v>149</v>
      </c>
    </row>
    <row r="7" spans="1:7" ht="16">
      <c r="A7" s="71">
        <v>1</v>
      </c>
      <c r="B7" s="19" t="str">
        <f>'LG1'!B130</f>
        <v>kanal LG1</v>
      </c>
      <c r="C7" s="19"/>
      <c r="D7" s="31">
        <f>'LG1'!F142</f>
        <v>0</v>
      </c>
      <c r="F7">
        <v>464.18</v>
      </c>
      <c r="G7" s="145">
        <f t="shared" ref="G7:G10" si="0">D7/F7</f>
        <v>0</v>
      </c>
    </row>
    <row r="8" spans="1:7" ht="16">
      <c r="A8" s="71">
        <v>2</v>
      </c>
      <c r="B8" s="19" t="str">
        <f>'LG2'!B141</f>
        <v>kanal LG2</v>
      </c>
      <c r="C8" s="19"/>
      <c r="D8" s="31">
        <f>'LG2'!F153</f>
        <v>0</v>
      </c>
      <c r="F8">
        <v>71.44</v>
      </c>
      <c r="G8" s="145">
        <f t="shared" si="0"/>
        <v>0</v>
      </c>
    </row>
    <row r="9" spans="1:7" ht="16">
      <c r="A9" s="51">
        <v>3</v>
      </c>
      <c r="B9" s="19" t="str">
        <f>'LG3'!B171</f>
        <v>kanal LG3</v>
      </c>
      <c r="C9" s="19"/>
      <c r="D9" s="31">
        <f>'LG3'!F183</f>
        <v>0</v>
      </c>
      <c r="F9">
        <f>35.51+228.71</f>
        <v>264.22000000000003</v>
      </c>
      <c r="G9" s="145">
        <f t="shared" si="0"/>
        <v>0</v>
      </c>
    </row>
    <row r="10" spans="1:7" ht="16">
      <c r="A10" s="71">
        <v>4</v>
      </c>
      <c r="B10" s="19" t="str">
        <f>'LG4'!B134</f>
        <v>kanal LG4</v>
      </c>
      <c r="C10" s="19"/>
      <c r="D10" s="31">
        <f>'LG4'!F146</f>
        <v>0</v>
      </c>
      <c r="F10">
        <v>276.19</v>
      </c>
      <c r="G10" s="145">
        <f t="shared" si="0"/>
        <v>0</v>
      </c>
    </row>
    <row r="11" spans="1:7" ht="15">
      <c r="A11" s="2"/>
      <c r="B11" s="85"/>
      <c r="C11" s="85"/>
      <c r="D11" s="31"/>
    </row>
    <row r="12" spans="1:7" ht="15.5" thickBot="1">
      <c r="A12" s="139"/>
      <c r="B12" s="140" t="s">
        <v>151</v>
      </c>
      <c r="C12" s="140"/>
      <c r="D12" s="18">
        <f>SUM(D6:D11)</f>
        <v>0</v>
      </c>
    </row>
    <row r="13" spans="1:7" ht="13" thickTop="1">
      <c r="A13" s="2"/>
      <c r="B13" s="85"/>
      <c r="C13" s="85"/>
      <c r="D13" s="2"/>
    </row>
    <row r="14" spans="1:7">
      <c r="A14" s="2"/>
      <c r="B14" s="85"/>
      <c r="C14" s="85"/>
      <c r="D14" s="2"/>
    </row>
    <row r="15" spans="1:7" ht="25">
      <c r="A15" s="141"/>
      <c r="B15" s="70" t="s">
        <v>35</v>
      </c>
      <c r="C15" s="88"/>
      <c r="D15" s="30"/>
    </row>
    <row r="16" spans="1:7">
      <c r="A16" s="2"/>
      <c r="B16" s="2"/>
      <c r="C16" s="2"/>
      <c r="D16" s="2"/>
    </row>
    <row r="17" spans="1:4">
      <c r="A17" s="44"/>
      <c r="B17" s="142"/>
      <c r="C17" s="138" t="s">
        <v>38</v>
      </c>
      <c r="D17" s="143" t="s">
        <v>39</v>
      </c>
    </row>
    <row r="18" spans="1:4" ht="15.5" thickBot="1">
      <c r="A18" s="139"/>
      <c r="B18" s="95" t="s">
        <v>37</v>
      </c>
      <c r="C18" s="144">
        <f>+D12</f>
        <v>0</v>
      </c>
      <c r="D18" s="18">
        <f>+C18*0.22</f>
        <v>0</v>
      </c>
    </row>
  </sheetData>
  <mergeCells count="1">
    <mergeCell ref="B4:D4"/>
  </mergeCells>
  <pageMargins left="0.70866141732283472" right="0.70866141732283472" top="0.74803149606299213" bottom="0.74803149606299213" header="0.31496062992125984" footer="0.31496062992125984"/>
  <pageSetup paperSize="9" scale="85" orientation="portrait" r:id="rId1"/>
  <headerFooter>
    <oddFooter>&amp;L&amp;A&amp;C&amp;P/&amp;N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H146"/>
  <sheetViews>
    <sheetView view="pageBreakPreview" zoomScaleNormal="100" zoomScaleSheetLayoutView="100" workbookViewId="0"/>
  </sheetViews>
  <sheetFormatPr defaultColWidth="9.1796875" defaultRowHeight="12.5"/>
  <cols>
    <col min="1" max="1" width="6.54296875" style="58" customWidth="1"/>
    <col min="2" max="2" width="55.26953125" style="66" customWidth="1"/>
    <col min="3" max="3" width="8" style="59" customWidth="1"/>
    <col min="4" max="4" width="9.54296875" style="60" customWidth="1"/>
    <col min="5" max="5" width="10.1796875" style="65" customWidth="1"/>
    <col min="6" max="6" width="17.453125" style="61" customWidth="1"/>
    <col min="7" max="7" width="9.1796875" style="59"/>
    <col min="8" max="8" width="65.81640625" style="62" customWidth="1"/>
    <col min="9" max="16384" width="9.1796875" style="59"/>
  </cols>
  <sheetData>
    <row r="1" spans="1:6" ht="15">
      <c r="A1" s="1"/>
      <c r="B1" s="78"/>
      <c r="C1" s="2"/>
      <c r="D1" s="32"/>
      <c r="E1" s="34"/>
      <c r="F1" s="3"/>
    </row>
    <row r="2" spans="1:6" ht="15">
      <c r="A2" s="1"/>
      <c r="B2" s="98" t="s">
        <v>40</v>
      </c>
      <c r="C2" s="2"/>
      <c r="D2" s="32"/>
      <c r="E2" s="34"/>
      <c r="F2" s="3"/>
    </row>
    <row r="3" spans="1:6">
      <c r="A3" s="1"/>
      <c r="B3" s="88"/>
      <c r="C3" s="2"/>
      <c r="D3" s="32"/>
      <c r="E3" s="34"/>
      <c r="F3" s="3"/>
    </row>
    <row r="4" spans="1:6" ht="15">
      <c r="A4" s="1"/>
      <c r="B4" s="93" t="s">
        <v>0</v>
      </c>
      <c r="C4" s="2"/>
      <c r="D4" s="32"/>
      <c r="E4" s="34"/>
      <c r="F4" s="3"/>
    </row>
    <row r="5" spans="1:6" ht="15">
      <c r="A5" s="1"/>
      <c r="B5" s="99" t="s">
        <v>71</v>
      </c>
      <c r="C5" s="2"/>
      <c r="D5" s="32"/>
      <c r="E5" s="34"/>
      <c r="F5" s="3"/>
    </row>
    <row r="6" spans="1:6" ht="18.5">
      <c r="A6" s="68"/>
      <c r="B6" s="100"/>
      <c r="C6" s="42" t="s">
        <v>1</v>
      </c>
      <c r="D6" s="43" t="s">
        <v>2</v>
      </c>
      <c r="E6" s="43" t="s">
        <v>3</v>
      </c>
      <c r="F6" s="43" t="s">
        <v>4</v>
      </c>
    </row>
    <row r="7" spans="1:6" s="64" customFormat="1" ht="17.5">
      <c r="A7" s="4">
        <v>1</v>
      </c>
      <c r="B7" s="4" t="s">
        <v>5</v>
      </c>
      <c r="C7" s="5"/>
      <c r="D7" s="33"/>
      <c r="E7" s="72"/>
      <c r="F7" s="6"/>
    </row>
    <row r="8" spans="1:6" s="64" customFormat="1" ht="17.5">
      <c r="A8" s="69"/>
      <c r="B8" s="98"/>
      <c r="C8" s="5"/>
      <c r="D8" s="33"/>
      <c r="E8" s="72"/>
      <c r="F8" s="6"/>
    </row>
    <row r="9" spans="1:6" ht="37.5">
      <c r="A9" s="1">
        <v>1.1000000000000001</v>
      </c>
      <c r="B9" s="84" t="s">
        <v>85</v>
      </c>
      <c r="C9" s="2" t="s">
        <v>7</v>
      </c>
      <c r="D9" s="34">
        <v>464</v>
      </c>
      <c r="E9" s="34"/>
      <c r="F9" s="3">
        <f>E9*D9</f>
        <v>0</v>
      </c>
    </row>
    <row r="10" spans="1:6">
      <c r="A10" s="1"/>
      <c r="B10" s="84"/>
      <c r="C10" s="2"/>
      <c r="D10" s="34"/>
      <c r="E10" s="34"/>
      <c r="F10" s="3"/>
    </row>
    <row r="11" spans="1:6" ht="37.5">
      <c r="A11" s="1">
        <v>1.2</v>
      </c>
      <c r="B11" s="84" t="s">
        <v>86</v>
      </c>
      <c r="C11" s="2" t="s">
        <v>28</v>
      </c>
      <c r="D11" s="34">
        <v>23</v>
      </c>
      <c r="E11" s="34"/>
      <c r="F11" s="3">
        <f>E11*D11</f>
        <v>0</v>
      </c>
    </row>
    <row r="12" spans="1:6">
      <c r="A12" s="1"/>
      <c r="B12" s="84"/>
      <c r="C12" s="2"/>
      <c r="D12" s="34"/>
      <c r="E12" s="34"/>
      <c r="F12" s="3"/>
    </row>
    <row r="13" spans="1:6" ht="37.5">
      <c r="A13" s="1">
        <v>1.3</v>
      </c>
      <c r="B13" s="84" t="s">
        <v>96</v>
      </c>
      <c r="C13" s="2" t="s">
        <v>28</v>
      </c>
      <c r="D13" s="34">
        <v>1</v>
      </c>
      <c r="E13" s="34"/>
      <c r="F13" s="3">
        <f>E13*D13</f>
        <v>0</v>
      </c>
    </row>
    <row r="14" spans="1:6">
      <c r="A14" s="1"/>
      <c r="B14" s="84"/>
      <c r="C14" s="2"/>
      <c r="D14" s="34"/>
      <c r="E14" s="34"/>
      <c r="F14" s="3"/>
    </row>
    <row r="15" spans="1:6" ht="83.25" customHeight="1">
      <c r="A15" s="1">
        <v>1.4</v>
      </c>
      <c r="B15" s="96" t="s">
        <v>97</v>
      </c>
      <c r="C15" s="2" t="s">
        <v>28</v>
      </c>
      <c r="D15" s="34">
        <v>9</v>
      </c>
      <c r="E15" s="34"/>
      <c r="F15" s="3">
        <f>E15*D15</f>
        <v>0</v>
      </c>
    </row>
    <row r="16" spans="1:6">
      <c r="A16" s="1"/>
      <c r="B16" s="96"/>
      <c r="C16" s="2"/>
      <c r="D16" s="32"/>
      <c r="E16" s="32"/>
      <c r="F16" s="2"/>
    </row>
    <row r="17" spans="1:6" ht="137.5">
      <c r="A17" s="1">
        <v>1.5</v>
      </c>
      <c r="B17" s="96" t="s">
        <v>78</v>
      </c>
      <c r="C17" s="48" t="s">
        <v>28</v>
      </c>
      <c r="D17" s="34">
        <v>1</v>
      </c>
      <c r="E17" s="34"/>
      <c r="F17" s="3">
        <f>+E17*D17</f>
        <v>0</v>
      </c>
    </row>
    <row r="18" spans="1:6">
      <c r="A18" s="1"/>
      <c r="B18" s="84"/>
      <c r="C18" s="2"/>
      <c r="D18" s="34"/>
      <c r="E18" s="34"/>
      <c r="F18" s="3"/>
    </row>
    <row r="19" spans="1:6" ht="57.75" customHeight="1">
      <c r="A19" s="1">
        <v>1.6</v>
      </c>
      <c r="B19" s="86" t="s">
        <v>81</v>
      </c>
      <c r="C19" s="2" t="s">
        <v>52</v>
      </c>
      <c r="D19" s="34">
        <v>1465</v>
      </c>
      <c r="E19" s="34"/>
      <c r="F19" s="3">
        <f>E19*D19</f>
        <v>0</v>
      </c>
    </row>
    <row r="20" spans="1:6">
      <c r="A20" s="1"/>
      <c r="B20" s="101"/>
      <c r="C20" s="8"/>
      <c r="D20" s="35"/>
      <c r="E20" s="35"/>
      <c r="F20" s="9"/>
    </row>
    <row r="21" spans="1:6" ht="62.5">
      <c r="A21" s="1">
        <v>1.7</v>
      </c>
      <c r="B21" s="86" t="s">
        <v>98</v>
      </c>
      <c r="C21" s="48" t="s">
        <v>15</v>
      </c>
      <c r="D21" s="34">
        <f>D19*0.5</f>
        <v>732.5</v>
      </c>
      <c r="E21" s="34"/>
      <c r="F21" s="34">
        <f>E21*D21</f>
        <v>0</v>
      </c>
    </row>
    <row r="22" spans="1:6">
      <c r="A22" s="1"/>
      <c r="B22" s="101"/>
      <c r="C22" s="8"/>
      <c r="D22" s="35"/>
      <c r="E22" s="35"/>
      <c r="F22" s="9"/>
    </row>
    <row r="23" spans="1:6">
      <c r="A23" s="1">
        <v>1.8</v>
      </c>
      <c r="B23" s="84" t="s">
        <v>69</v>
      </c>
      <c r="C23" s="2" t="s">
        <v>7</v>
      </c>
      <c r="D23" s="3">
        <f>(8+9+7+15)</f>
        <v>39</v>
      </c>
      <c r="E23" s="3"/>
      <c r="F23" s="3">
        <f>E23*D23</f>
        <v>0</v>
      </c>
    </row>
    <row r="24" spans="1:6">
      <c r="A24" s="1"/>
      <c r="B24" s="101"/>
      <c r="C24" s="8"/>
      <c r="D24" s="35"/>
      <c r="E24" s="35"/>
      <c r="F24" s="9"/>
    </row>
    <row r="25" spans="1:6" ht="25">
      <c r="A25" s="1">
        <v>1.9</v>
      </c>
      <c r="B25" s="102" t="s">
        <v>43</v>
      </c>
      <c r="C25" s="2" t="s">
        <v>44</v>
      </c>
      <c r="D25" s="34">
        <v>1</v>
      </c>
      <c r="E25" s="34"/>
      <c r="F25" s="3">
        <f>D25*E25</f>
        <v>0</v>
      </c>
    </row>
    <row r="26" spans="1:6">
      <c r="A26" s="25"/>
      <c r="B26" s="86"/>
      <c r="C26" s="2"/>
      <c r="D26" s="34"/>
      <c r="E26" s="34"/>
      <c r="F26" s="3"/>
    </row>
    <row r="27" spans="1:6" s="63" customFormat="1" ht="15.5" thickBot="1">
      <c r="A27" s="49">
        <v>1</v>
      </c>
      <c r="B27" s="103" t="s">
        <v>10</v>
      </c>
      <c r="C27" s="17"/>
      <c r="D27" s="27"/>
      <c r="E27" s="27"/>
      <c r="F27" s="18">
        <f>SUM(F9:F26)</f>
        <v>0</v>
      </c>
    </row>
    <row r="28" spans="1:6" ht="13" thickTop="1">
      <c r="A28" s="1"/>
      <c r="B28" s="101"/>
      <c r="C28" s="8"/>
      <c r="D28" s="35"/>
      <c r="E28" s="35"/>
      <c r="F28" s="9"/>
    </row>
    <row r="29" spans="1:6" s="64" customFormat="1" ht="17.5">
      <c r="A29" s="4">
        <v>2</v>
      </c>
      <c r="B29" s="4" t="s">
        <v>11</v>
      </c>
      <c r="C29" s="10"/>
      <c r="D29" s="36"/>
      <c r="E29" s="36"/>
      <c r="F29" s="10"/>
    </row>
    <row r="30" spans="1:6">
      <c r="A30" s="1"/>
      <c r="B30" s="101"/>
      <c r="C30" s="8"/>
      <c r="D30" s="35"/>
      <c r="E30" s="35"/>
      <c r="F30" s="9"/>
    </row>
    <row r="31" spans="1:6" s="64" customFormat="1" ht="72.75" customHeight="1">
      <c r="A31" s="1">
        <v>2.1</v>
      </c>
      <c r="B31" s="88" t="s">
        <v>68</v>
      </c>
      <c r="C31" s="2"/>
      <c r="D31" s="37"/>
      <c r="E31" s="34"/>
      <c r="F31" s="3"/>
    </row>
    <row r="32" spans="1:6" ht="14">
      <c r="A32" s="74"/>
      <c r="B32" s="74" t="s">
        <v>12</v>
      </c>
      <c r="C32" s="2" t="s">
        <v>15</v>
      </c>
      <c r="D32" s="34">
        <v>1066.4100000000001</v>
      </c>
      <c r="E32" s="34"/>
      <c r="F32" s="3">
        <f>E32*D32</f>
        <v>0</v>
      </c>
    </row>
    <row r="33" spans="1:6" ht="14">
      <c r="A33" s="74"/>
      <c r="B33" s="74" t="s">
        <v>13</v>
      </c>
      <c r="C33" s="2" t="s">
        <v>15</v>
      </c>
      <c r="D33" s="34">
        <v>5.8</v>
      </c>
      <c r="E33" s="34"/>
      <c r="F33" s="3">
        <f>E33*D33</f>
        <v>0</v>
      </c>
    </row>
    <row r="34" spans="1:6">
      <c r="A34" s="74"/>
      <c r="B34" s="74" t="s">
        <v>64</v>
      </c>
      <c r="C34" s="2" t="s">
        <v>77</v>
      </c>
      <c r="D34" s="34">
        <v>0</v>
      </c>
      <c r="E34" s="34"/>
      <c r="F34" s="3">
        <f>E34*D34</f>
        <v>0</v>
      </c>
    </row>
    <row r="35" spans="1:6">
      <c r="A35" s="74"/>
      <c r="B35" s="74"/>
      <c r="C35" s="2"/>
      <c r="D35" s="34"/>
      <c r="E35" s="34"/>
      <c r="F35" s="3"/>
    </row>
    <row r="36" spans="1:6" ht="50">
      <c r="A36" s="1">
        <v>2.2000000000000002</v>
      </c>
      <c r="B36" s="88" t="s">
        <v>88</v>
      </c>
      <c r="C36" s="2" t="s">
        <v>15</v>
      </c>
      <c r="D36" s="34">
        <f>+D9*1.32</f>
        <v>612.48</v>
      </c>
      <c r="E36" s="34"/>
      <c r="F36" s="3">
        <f>E36*D36</f>
        <v>0</v>
      </c>
    </row>
    <row r="37" spans="1:6">
      <c r="A37" s="1"/>
      <c r="B37" s="84"/>
      <c r="C37" s="2"/>
      <c r="D37" s="34"/>
      <c r="E37" s="34"/>
      <c r="F37" s="3"/>
    </row>
    <row r="38" spans="1:6" ht="45.75" customHeight="1">
      <c r="A38" s="23">
        <v>2.2999999999999998</v>
      </c>
      <c r="B38" s="88" t="s">
        <v>89</v>
      </c>
      <c r="C38" s="2" t="s">
        <v>52</v>
      </c>
      <c r="D38" s="34">
        <f>775*2</f>
        <v>1550</v>
      </c>
      <c r="E38" s="34"/>
      <c r="F38" s="3">
        <f>E38*D38</f>
        <v>0</v>
      </c>
    </row>
    <row r="39" spans="1:6">
      <c r="A39" s="1"/>
      <c r="B39" s="84"/>
      <c r="C39" s="2"/>
      <c r="D39" s="34"/>
      <c r="E39" s="34"/>
      <c r="F39" s="3"/>
    </row>
    <row r="40" spans="1:6" ht="83.25" customHeight="1">
      <c r="A40" s="1">
        <v>2.4</v>
      </c>
      <c r="B40" s="88" t="s">
        <v>113</v>
      </c>
      <c r="C40" s="2" t="s">
        <v>15</v>
      </c>
      <c r="D40" s="34">
        <v>95.11</v>
      </c>
      <c r="E40" s="34"/>
      <c r="F40" s="3">
        <f>E40*D40</f>
        <v>0</v>
      </c>
    </row>
    <row r="41" spans="1:6">
      <c r="A41" s="1"/>
      <c r="B41" s="84"/>
      <c r="C41" s="2"/>
      <c r="D41" s="32"/>
      <c r="E41" s="32"/>
      <c r="F41" s="2"/>
    </row>
    <row r="42" spans="1:6" ht="75">
      <c r="A42" s="23">
        <v>2.5</v>
      </c>
      <c r="B42" s="88" t="s">
        <v>99</v>
      </c>
      <c r="C42" s="2" t="s">
        <v>15</v>
      </c>
      <c r="D42" s="34">
        <v>280.37</v>
      </c>
      <c r="E42" s="34"/>
      <c r="F42" s="3">
        <f>E42*D42</f>
        <v>0</v>
      </c>
    </row>
    <row r="43" spans="1:6">
      <c r="A43" s="1"/>
      <c r="B43" s="84"/>
      <c r="C43" s="2"/>
      <c r="D43" s="34"/>
      <c r="E43" s="34"/>
      <c r="F43" s="3"/>
    </row>
    <row r="44" spans="1:6" ht="161.25" customHeight="1">
      <c r="A44" s="23">
        <v>2.6</v>
      </c>
      <c r="B44" s="88" t="s">
        <v>100</v>
      </c>
      <c r="C44" s="2" t="s">
        <v>15</v>
      </c>
      <c r="D44" s="34">
        <f>D32+D33+D34-D40-D42</f>
        <v>696.73</v>
      </c>
      <c r="E44" s="34"/>
      <c r="F44" s="3">
        <f>E44*D44</f>
        <v>0</v>
      </c>
    </row>
    <row r="45" spans="1:6">
      <c r="A45" s="1"/>
      <c r="B45" s="84"/>
      <c r="C45" s="2"/>
      <c r="D45" s="34"/>
      <c r="E45" s="34"/>
      <c r="F45" s="3"/>
    </row>
    <row r="46" spans="1:6" ht="37.5">
      <c r="A46" s="1">
        <v>2.7</v>
      </c>
      <c r="B46" s="84" t="s">
        <v>91</v>
      </c>
      <c r="C46" s="2" t="s">
        <v>15</v>
      </c>
      <c r="D46" s="34">
        <f>D19*0.35</f>
        <v>512.75</v>
      </c>
      <c r="E46" s="34"/>
      <c r="F46" s="3">
        <f>D46*E46</f>
        <v>0</v>
      </c>
    </row>
    <row r="47" spans="1:6">
      <c r="A47" s="1"/>
      <c r="B47" s="84"/>
      <c r="C47" s="2"/>
      <c r="D47" s="34"/>
      <c r="E47" s="34"/>
      <c r="F47" s="3"/>
    </row>
    <row r="48" spans="1:6" ht="37.5">
      <c r="A48" s="23">
        <v>2.8</v>
      </c>
      <c r="B48" s="84" t="s">
        <v>114</v>
      </c>
      <c r="C48" s="2" t="s">
        <v>15</v>
      </c>
      <c r="D48" s="34">
        <f>+D19*0.25</f>
        <v>366.25</v>
      </c>
      <c r="E48" s="34"/>
      <c r="F48" s="3">
        <f>+E48*D48</f>
        <v>0</v>
      </c>
    </row>
    <row r="49" spans="1:6">
      <c r="A49" s="1"/>
      <c r="B49" s="84"/>
      <c r="C49" s="2"/>
      <c r="D49" s="32"/>
      <c r="E49" s="32"/>
      <c r="F49" s="2"/>
    </row>
    <row r="50" spans="1:6" ht="37.5">
      <c r="A50" s="23">
        <v>2.9</v>
      </c>
      <c r="B50" s="84" t="s">
        <v>108</v>
      </c>
      <c r="C50" s="2" t="s">
        <v>52</v>
      </c>
      <c r="D50" s="34">
        <f>D19</f>
        <v>1465</v>
      </c>
      <c r="E50" s="34"/>
      <c r="F50" s="3">
        <f>+E50*D50</f>
        <v>0</v>
      </c>
    </row>
    <row r="51" spans="1:6">
      <c r="A51" s="75"/>
      <c r="B51" s="84"/>
      <c r="C51" s="2"/>
      <c r="D51" s="34"/>
      <c r="E51" s="34"/>
      <c r="F51" s="3"/>
    </row>
    <row r="52" spans="1:6" ht="37.5">
      <c r="A52" s="25">
        <v>2.1</v>
      </c>
      <c r="B52" s="116" t="s">
        <v>109</v>
      </c>
      <c r="C52" s="2" t="s">
        <v>52</v>
      </c>
      <c r="D52" s="34">
        <f>D19</f>
        <v>1465</v>
      </c>
      <c r="E52" s="34"/>
      <c r="F52" s="3">
        <f>D52*E52</f>
        <v>0</v>
      </c>
    </row>
    <row r="53" spans="1:6">
      <c r="A53" s="75"/>
      <c r="B53" s="74"/>
      <c r="C53" s="2"/>
      <c r="D53" s="2"/>
      <c r="E53" s="32"/>
      <c r="F53" s="2"/>
    </row>
    <row r="54" spans="1:6" ht="14">
      <c r="A54" s="24">
        <v>2.11</v>
      </c>
      <c r="B54" s="118" t="s">
        <v>42</v>
      </c>
      <c r="C54" s="2" t="s">
        <v>52</v>
      </c>
      <c r="D54" s="34">
        <f>+D19</f>
        <v>1465</v>
      </c>
      <c r="E54" s="34"/>
      <c r="F54" s="3">
        <f>+E54*D54</f>
        <v>0</v>
      </c>
    </row>
    <row r="55" spans="1:6">
      <c r="A55" s="1"/>
      <c r="B55" s="74"/>
      <c r="C55" s="2"/>
      <c r="D55" s="2"/>
      <c r="E55" s="32"/>
      <c r="F55" s="2"/>
    </row>
    <row r="56" spans="1:6">
      <c r="A56" s="24">
        <v>2.12</v>
      </c>
      <c r="B56" s="84" t="s">
        <v>50</v>
      </c>
      <c r="C56" s="2" t="s">
        <v>9</v>
      </c>
      <c r="D56" s="34">
        <v>20</v>
      </c>
      <c r="E56" s="34"/>
      <c r="F56" s="3">
        <f>+E56*D56</f>
        <v>0</v>
      </c>
    </row>
    <row r="57" spans="1:6">
      <c r="A57" s="25"/>
      <c r="B57" s="84"/>
      <c r="C57" s="2"/>
      <c r="D57" s="34"/>
      <c r="E57" s="34"/>
      <c r="F57" s="3"/>
    </row>
    <row r="58" spans="1:6" ht="37.5">
      <c r="A58" s="24">
        <v>2.13</v>
      </c>
      <c r="B58" s="104" t="s">
        <v>93</v>
      </c>
      <c r="C58" s="48" t="s">
        <v>52</v>
      </c>
      <c r="D58" s="34">
        <f>((464*2)-D60)/2</f>
        <v>265.5</v>
      </c>
      <c r="E58" s="34"/>
      <c r="F58" s="34">
        <f>+E58*D58</f>
        <v>0</v>
      </c>
    </row>
    <row r="59" spans="1:6">
      <c r="A59" s="24"/>
      <c r="B59" s="104"/>
      <c r="C59" s="48"/>
      <c r="D59" s="34"/>
      <c r="E59" s="34"/>
      <c r="F59" s="34"/>
    </row>
    <row r="60" spans="1:6" ht="37.5">
      <c r="A60" s="24">
        <v>2.14</v>
      </c>
      <c r="B60" s="104" t="s">
        <v>105</v>
      </c>
      <c r="C60" s="48" t="s">
        <v>59</v>
      </c>
      <c r="D60" s="34">
        <f>(397)</f>
        <v>397</v>
      </c>
      <c r="E60" s="34"/>
      <c r="F60" s="34">
        <f>D60*E60</f>
        <v>0</v>
      </c>
    </row>
    <row r="61" spans="1:6">
      <c r="A61" s="24"/>
      <c r="B61" s="104"/>
      <c r="C61" s="48"/>
      <c r="D61" s="34"/>
      <c r="E61" s="34"/>
      <c r="F61" s="34"/>
    </row>
    <row r="62" spans="1:6" ht="50">
      <c r="A62" s="24">
        <v>2.15</v>
      </c>
      <c r="B62" s="84" t="s">
        <v>48</v>
      </c>
      <c r="C62" s="2" t="s">
        <v>15</v>
      </c>
      <c r="D62" s="13">
        <f>D32+D33+D34-D44</f>
        <v>375.48</v>
      </c>
      <c r="E62" s="34"/>
      <c r="F62" s="3">
        <f>+E62*D62</f>
        <v>0</v>
      </c>
    </row>
    <row r="63" spans="1:6">
      <c r="A63" s="24"/>
      <c r="B63" s="84"/>
      <c r="C63" s="2"/>
      <c r="D63" s="34"/>
      <c r="E63" s="34"/>
      <c r="F63" s="3"/>
    </row>
    <row r="64" spans="1:6" ht="69" customHeight="1">
      <c r="A64" s="24">
        <v>2.16</v>
      </c>
      <c r="B64" s="96" t="s">
        <v>101</v>
      </c>
      <c r="C64" s="2" t="s">
        <v>7</v>
      </c>
      <c r="D64" s="34">
        <f>5*3</f>
        <v>15</v>
      </c>
      <c r="E64" s="34"/>
      <c r="F64" s="3">
        <f>D64*E64</f>
        <v>0</v>
      </c>
    </row>
    <row r="65" spans="1:6">
      <c r="A65" s="24"/>
      <c r="B65" s="96"/>
      <c r="C65" s="2"/>
      <c r="D65" s="32"/>
      <c r="E65" s="32"/>
      <c r="F65" s="2"/>
    </row>
    <row r="66" spans="1:6" ht="86.25" customHeight="1">
      <c r="A66" s="24">
        <v>2.17</v>
      </c>
      <c r="B66" s="96" t="s">
        <v>102</v>
      </c>
      <c r="C66" s="2" t="s">
        <v>7</v>
      </c>
      <c r="D66" s="34">
        <f>2*3</f>
        <v>6</v>
      </c>
      <c r="E66" s="34"/>
      <c r="F66" s="3">
        <f>D66*E66</f>
        <v>0</v>
      </c>
    </row>
    <row r="67" spans="1:6">
      <c r="A67" s="74"/>
      <c r="B67" s="96"/>
      <c r="C67" s="2"/>
      <c r="D67" s="32"/>
      <c r="E67" s="32"/>
      <c r="F67" s="2"/>
    </row>
    <row r="68" spans="1:6" ht="60" customHeight="1">
      <c r="A68" s="24">
        <v>2.1800000000000002</v>
      </c>
      <c r="B68" s="96" t="s">
        <v>51</v>
      </c>
      <c r="C68" s="2" t="s">
        <v>7</v>
      </c>
      <c r="D68" s="34">
        <f>1*3</f>
        <v>3</v>
      </c>
      <c r="E68" s="34"/>
      <c r="F68" s="3">
        <f>D68*E68</f>
        <v>0</v>
      </c>
    </row>
    <row r="69" spans="1:6">
      <c r="A69" s="24"/>
      <c r="B69" s="96"/>
      <c r="C69" s="2"/>
      <c r="D69" s="34"/>
      <c r="E69" s="34"/>
      <c r="F69" s="3"/>
    </row>
    <row r="70" spans="1:6" ht="25">
      <c r="A70" s="24">
        <v>2.19</v>
      </c>
      <c r="B70" s="96" t="s">
        <v>65</v>
      </c>
      <c r="C70" s="2" t="s">
        <v>8</v>
      </c>
      <c r="D70" s="34">
        <v>4</v>
      </c>
      <c r="E70" s="34"/>
      <c r="F70" s="3">
        <f>D70*E70</f>
        <v>0</v>
      </c>
    </row>
    <row r="71" spans="1:6">
      <c r="A71" s="24"/>
      <c r="B71" s="96"/>
      <c r="C71" s="2"/>
      <c r="D71" s="34"/>
      <c r="E71" s="34"/>
      <c r="F71" s="3"/>
    </row>
    <row r="72" spans="1:6" ht="37.5">
      <c r="A72" s="24">
        <v>2.2000000000000002</v>
      </c>
      <c r="B72" s="84" t="s">
        <v>62</v>
      </c>
      <c r="C72" s="2"/>
      <c r="D72" s="52"/>
      <c r="E72" s="34"/>
      <c r="F72" s="3"/>
    </row>
    <row r="73" spans="1:6">
      <c r="A73" s="24"/>
      <c r="B73" s="84"/>
      <c r="C73" s="2" t="s">
        <v>61</v>
      </c>
      <c r="D73" s="52"/>
      <c r="E73" s="34"/>
      <c r="F73" s="3">
        <f>0.1*SUM(F31:F71)</f>
        <v>0</v>
      </c>
    </row>
    <row r="74" spans="1:6">
      <c r="A74" s="24"/>
      <c r="B74" s="84"/>
      <c r="C74" s="2"/>
      <c r="D74" s="34"/>
      <c r="E74" s="34"/>
      <c r="F74" s="3"/>
    </row>
    <row r="75" spans="1:6" ht="15.5" thickBot="1">
      <c r="A75" s="76">
        <v>2</v>
      </c>
      <c r="B75" s="105" t="s">
        <v>16</v>
      </c>
      <c r="C75" s="26"/>
      <c r="D75" s="27"/>
      <c r="E75" s="27"/>
      <c r="F75" s="27">
        <f>SUM(F31:F74)</f>
        <v>0</v>
      </c>
    </row>
    <row r="76" spans="1:6" s="64" customFormat="1" ht="18" thickTop="1">
      <c r="A76" s="1"/>
      <c r="B76" s="101"/>
      <c r="C76" s="7"/>
      <c r="D76" s="36"/>
      <c r="E76" s="36"/>
      <c r="F76" s="6"/>
    </row>
    <row r="77" spans="1:6" ht="17.5">
      <c r="A77" s="4">
        <v>3</v>
      </c>
      <c r="B77" s="4" t="s">
        <v>26</v>
      </c>
      <c r="C77" s="10"/>
      <c r="D77" s="36"/>
      <c r="E77" s="36"/>
      <c r="F77" s="10"/>
    </row>
    <row r="78" spans="1:6" ht="15">
      <c r="A78" s="4"/>
      <c r="B78" s="99"/>
      <c r="C78" s="2"/>
      <c r="D78" s="34"/>
      <c r="E78" s="34"/>
      <c r="F78" s="3"/>
    </row>
    <row r="79" spans="1:6" ht="86.25" customHeight="1">
      <c r="A79" s="1">
        <v>3.1</v>
      </c>
      <c r="B79" s="88" t="s">
        <v>58</v>
      </c>
      <c r="C79" s="2"/>
      <c r="D79" s="34"/>
      <c r="E79" s="34"/>
      <c r="F79" s="3"/>
    </row>
    <row r="80" spans="1:6">
      <c r="A80" s="1"/>
      <c r="B80" s="88"/>
      <c r="C80" s="2"/>
      <c r="D80" s="34"/>
      <c r="E80" s="34"/>
      <c r="F80" s="3"/>
    </row>
    <row r="81" spans="1:6">
      <c r="A81" s="1"/>
      <c r="B81" s="74" t="s">
        <v>53</v>
      </c>
      <c r="C81" s="2" t="s">
        <v>28</v>
      </c>
      <c r="D81" s="2">
        <v>1</v>
      </c>
      <c r="E81" s="54"/>
      <c r="F81" s="13">
        <f t="shared" ref="F81:F84" si="0">+E81*D81</f>
        <v>0</v>
      </c>
    </row>
    <row r="82" spans="1:6">
      <c r="A82" s="1"/>
      <c r="B82" s="74" t="s">
        <v>54</v>
      </c>
      <c r="C82" s="2" t="s">
        <v>28</v>
      </c>
      <c r="D82" s="2">
        <v>19</v>
      </c>
      <c r="E82" s="54"/>
      <c r="F82" s="13">
        <f t="shared" si="0"/>
        <v>0</v>
      </c>
    </row>
    <row r="83" spans="1:6">
      <c r="A83" s="1"/>
      <c r="B83" s="74" t="s">
        <v>55</v>
      </c>
      <c r="C83" s="2" t="s">
        <v>28</v>
      </c>
      <c r="D83" s="2">
        <v>2</v>
      </c>
      <c r="E83" s="54"/>
      <c r="F83" s="13">
        <f t="shared" si="0"/>
        <v>0</v>
      </c>
    </row>
    <row r="84" spans="1:6">
      <c r="A84" s="1"/>
      <c r="B84" s="74" t="s">
        <v>56</v>
      </c>
      <c r="C84" s="2" t="s">
        <v>28</v>
      </c>
      <c r="D84" s="2">
        <v>0</v>
      </c>
      <c r="E84" s="54"/>
      <c r="F84" s="13">
        <f t="shared" si="0"/>
        <v>0</v>
      </c>
    </row>
    <row r="85" spans="1:6">
      <c r="A85" s="1"/>
      <c r="B85" s="74"/>
      <c r="C85" s="2"/>
      <c r="D85" s="2"/>
      <c r="E85" s="54"/>
      <c r="F85" s="13"/>
    </row>
    <row r="86" spans="1:6">
      <c r="A86" s="1"/>
      <c r="B86" s="88"/>
      <c r="C86" s="2"/>
      <c r="D86" s="34"/>
      <c r="E86" s="34"/>
      <c r="F86" s="3"/>
    </row>
    <row r="87" spans="1:6" ht="31.5" customHeight="1">
      <c r="A87" s="1">
        <v>3.2</v>
      </c>
      <c r="B87" s="88" t="s">
        <v>82</v>
      </c>
      <c r="C87" s="2"/>
      <c r="D87" s="32"/>
      <c r="E87" s="32"/>
      <c r="F87" s="2"/>
    </row>
    <row r="88" spans="1:6">
      <c r="A88" s="1"/>
      <c r="B88" s="89" t="s">
        <v>41</v>
      </c>
      <c r="C88" s="2" t="s">
        <v>7</v>
      </c>
      <c r="D88" s="34">
        <f>D9</f>
        <v>464</v>
      </c>
      <c r="E88" s="34"/>
      <c r="F88" s="3">
        <f>+D88*E88</f>
        <v>0</v>
      </c>
    </row>
    <row r="89" spans="1:6">
      <c r="A89" s="1"/>
      <c r="B89" s="89"/>
      <c r="C89" s="2"/>
      <c r="D89" s="34"/>
      <c r="E89" s="34"/>
      <c r="F89" s="3"/>
    </row>
    <row r="90" spans="1:6" ht="69.75" customHeight="1">
      <c r="A90" s="1">
        <v>3.3</v>
      </c>
      <c r="B90" s="94" t="s">
        <v>95</v>
      </c>
      <c r="C90" s="2" t="s">
        <v>28</v>
      </c>
      <c r="D90" s="34">
        <f>SUM(D81:D84)</f>
        <v>22</v>
      </c>
      <c r="E90" s="34"/>
      <c r="F90" s="3">
        <f>E90*D90</f>
        <v>0</v>
      </c>
    </row>
    <row r="91" spans="1:6">
      <c r="A91" s="1"/>
      <c r="B91" s="88"/>
      <c r="C91" s="2"/>
      <c r="D91" s="34"/>
      <c r="E91" s="34"/>
      <c r="F91" s="3"/>
    </row>
    <row r="92" spans="1:6" ht="87.5">
      <c r="A92" s="1">
        <v>3.4</v>
      </c>
      <c r="B92" s="14" t="s">
        <v>60</v>
      </c>
      <c r="C92" s="2" t="s">
        <v>28</v>
      </c>
      <c r="D92" s="34">
        <v>11</v>
      </c>
      <c r="E92" s="34"/>
      <c r="F92" s="3">
        <f>E92*D92</f>
        <v>0</v>
      </c>
    </row>
    <row r="93" spans="1:6">
      <c r="A93" s="1"/>
      <c r="B93" s="88"/>
      <c r="C93" s="2"/>
      <c r="D93" s="34"/>
      <c r="E93" s="34"/>
      <c r="F93" s="3"/>
    </row>
    <row r="94" spans="1:6" ht="37.5">
      <c r="A94" s="55">
        <v>3.5</v>
      </c>
      <c r="B94" s="106" t="s">
        <v>80</v>
      </c>
      <c r="C94" s="2" t="s">
        <v>15</v>
      </c>
      <c r="D94" s="56">
        <v>10</v>
      </c>
      <c r="E94" s="56"/>
      <c r="F94" s="57">
        <f>D94*E94</f>
        <v>0</v>
      </c>
    </row>
    <row r="95" spans="1:6">
      <c r="A95" s="55"/>
      <c r="B95" s="106"/>
      <c r="C95" s="2"/>
      <c r="D95" s="56"/>
      <c r="E95" s="56"/>
      <c r="F95" s="57"/>
    </row>
    <row r="96" spans="1:6" ht="25">
      <c r="A96" s="1">
        <v>3.6</v>
      </c>
      <c r="B96" s="88" t="s">
        <v>63</v>
      </c>
      <c r="C96" s="2" t="s">
        <v>8</v>
      </c>
      <c r="D96" s="34">
        <v>1</v>
      </c>
      <c r="E96" s="54"/>
      <c r="F96" s="13">
        <f>D96*E96</f>
        <v>0</v>
      </c>
    </row>
    <row r="97" spans="1:6">
      <c r="A97" s="1"/>
      <c r="B97" s="88"/>
      <c r="C97" s="2"/>
      <c r="D97" s="34"/>
      <c r="E97" s="54"/>
      <c r="F97" s="13"/>
    </row>
    <row r="98" spans="1:6" ht="15.5" thickBot="1">
      <c r="A98" s="49">
        <v>3</v>
      </c>
      <c r="B98" s="103" t="s">
        <v>27</v>
      </c>
      <c r="C98" s="28"/>
      <c r="D98" s="38"/>
      <c r="E98" s="38"/>
      <c r="F98" s="11">
        <f>SUM(F79:F97)</f>
        <v>0</v>
      </c>
    </row>
    <row r="99" spans="1:6" ht="18" thickTop="1">
      <c r="A99" s="92"/>
      <c r="C99" s="64"/>
      <c r="D99" s="91"/>
      <c r="E99" s="91"/>
      <c r="F99" s="90"/>
    </row>
    <row r="100" spans="1:6" ht="15">
      <c r="A100" s="4">
        <v>4</v>
      </c>
      <c r="B100" s="4" t="s">
        <v>17</v>
      </c>
      <c r="C100" s="2"/>
      <c r="D100" s="34"/>
      <c r="E100" s="34"/>
      <c r="F100" s="3"/>
    </row>
    <row r="101" spans="1:6" ht="15">
      <c r="A101" s="12"/>
      <c r="B101" s="99"/>
      <c r="C101" s="2"/>
      <c r="D101" s="34"/>
      <c r="E101" s="34"/>
      <c r="F101" s="2"/>
    </row>
    <row r="102" spans="1:6">
      <c r="A102" s="1">
        <v>4.0999999999999996</v>
      </c>
      <c r="B102" s="88" t="s">
        <v>18</v>
      </c>
      <c r="C102" s="2" t="s">
        <v>7</v>
      </c>
      <c r="D102" s="34">
        <f>+D9</f>
        <v>464</v>
      </c>
      <c r="E102" s="34"/>
      <c r="F102" s="3">
        <f>+D102*E102</f>
        <v>0</v>
      </c>
    </row>
    <row r="103" spans="1:6">
      <c r="A103" s="1"/>
      <c r="B103" s="84"/>
      <c r="C103" s="2"/>
      <c r="D103" s="34"/>
      <c r="E103" s="34"/>
      <c r="F103" s="3"/>
    </row>
    <row r="104" spans="1:6">
      <c r="A104" s="1">
        <v>4.2</v>
      </c>
      <c r="B104" s="88" t="s">
        <v>19</v>
      </c>
      <c r="C104" s="2" t="s">
        <v>7</v>
      </c>
      <c r="D104" s="34">
        <f>+D9</f>
        <v>464</v>
      </c>
      <c r="E104" s="34"/>
      <c r="F104" s="3">
        <f>+D104*E104</f>
        <v>0</v>
      </c>
    </row>
    <row r="105" spans="1:6">
      <c r="A105" s="1"/>
      <c r="B105" s="88"/>
      <c r="C105" s="2"/>
      <c r="D105" s="34"/>
      <c r="E105" s="32"/>
      <c r="F105" s="3"/>
    </row>
    <row r="106" spans="1:6">
      <c r="A106" s="1">
        <v>4.3</v>
      </c>
      <c r="B106" s="88" t="s">
        <v>20</v>
      </c>
      <c r="C106" s="2" t="s">
        <v>28</v>
      </c>
      <c r="D106" s="34">
        <f>D90</f>
        <v>22</v>
      </c>
      <c r="E106" s="34"/>
      <c r="F106" s="3">
        <f>E106*D106</f>
        <v>0</v>
      </c>
    </row>
    <row r="107" spans="1:6">
      <c r="A107" s="1"/>
      <c r="B107" s="88"/>
      <c r="C107" s="2"/>
      <c r="D107" s="34"/>
      <c r="E107" s="32"/>
      <c r="F107" s="3"/>
    </row>
    <row r="108" spans="1:6" ht="76.5" customHeight="1">
      <c r="A108" s="1">
        <v>4.4000000000000004</v>
      </c>
      <c r="B108" s="88" t="s">
        <v>29</v>
      </c>
      <c r="C108" s="2" t="s">
        <v>7</v>
      </c>
      <c r="D108" s="34">
        <f>+D9</f>
        <v>464</v>
      </c>
      <c r="E108" s="34"/>
      <c r="F108" s="3">
        <f>E108*D108</f>
        <v>0</v>
      </c>
    </row>
    <row r="109" spans="1:6">
      <c r="A109" s="1"/>
      <c r="B109" s="88"/>
      <c r="C109" s="2"/>
      <c r="D109" s="34"/>
      <c r="E109" s="32"/>
      <c r="F109" s="3"/>
    </row>
    <row r="110" spans="1:6" ht="45" customHeight="1">
      <c r="A110" s="1">
        <v>4.5</v>
      </c>
      <c r="B110" s="88" t="s">
        <v>30</v>
      </c>
      <c r="C110" s="2" t="s">
        <v>7</v>
      </c>
      <c r="D110" s="34">
        <f>+D9</f>
        <v>464</v>
      </c>
      <c r="E110" s="34"/>
      <c r="F110" s="3">
        <f>E110*D110</f>
        <v>0</v>
      </c>
    </row>
    <row r="111" spans="1:6">
      <c r="A111" s="1"/>
      <c r="B111" s="108"/>
      <c r="C111" s="2"/>
      <c r="D111" s="34"/>
      <c r="E111" s="34"/>
      <c r="F111" s="3"/>
    </row>
    <row r="112" spans="1:6" ht="45" customHeight="1">
      <c r="A112" s="1">
        <v>4.5999999999999996</v>
      </c>
      <c r="B112" s="88" t="s">
        <v>21</v>
      </c>
      <c r="C112" s="2" t="s">
        <v>7</v>
      </c>
      <c r="D112" s="34">
        <f>+D9</f>
        <v>464</v>
      </c>
      <c r="E112" s="34"/>
      <c r="F112" s="3">
        <f>E112*D112</f>
        <v>0</v>
      </c>
    </row>
    <row r="113" spans="1:6">
      <c r="A113" s="1"/>
      <c r="B113" s="84"/>
      <c r="C113" s="2"/>
      <c r="D113" s="34"/>
      <c r="E113" s="34"/>
      <c r="F113" s="3"/>
    </row>
    <row r="114" spans="1:6">
      <c r="A114" s="1">
        <v>4.7</v>
      </c>
      <c r="B114" s="88" t="s">
        <v>22</v>
      </c>
      <c r="C114" s="2" t="s">
        <v>7</v>
      </c>
      <c r="D114" s="34">
        <f>+D108</f>
        <v>464</v>
      </c>
      <c r="E114" s="34"/>
      <c r="F114" s="3">
        <f>E114*D114</f>
        <v>0</v>
      </c>
    </row>
    <row r="115" spans="1:6">
      <c r="A115" s="1"/>
      <c r="B115" s="88"/>
      <c r="C115" s="2"/>
      <c r="D115" s="34"/>
      <c r="E115" s="34"/>
      <c r="F115" s="3"/>
    </row>
    <row r="116" spans="1:6" ht="37.5">
      <c r="A116" s="1">
        <v>4.8</v>
      </c>
      <c r="B116" s="88" t="s">
        <v>84</v>
      </c>
      <c r="C116" s="2" t="s">
        <v>61</v>
      </c>
      <c r="D116" s="34"/>
      <c r="E116" s="32"/>
      <c r="F116" s="3">
        <f>(F75+F98)*0.015</f>
        <v>0</v>
      </c>
    </row>
    <row r="117" spans="1:6">
      <c r="A117" s="1"/>
      <c r="B117" s="88"/>
      <c r="C117" s="2"/>
      <c r="D117" s="34"/>
      <c r="E117" s="32"/>
      <c r="F117" s="3"/>
    </row>
    <row r="118" spans="1:6" ht="37.5">
      <c r="A118" s="1">
        <v>4.9000000000000004</v>
      </c>
      <c r="B118" s="88" t="s">
        <v>120</v>
      </c>
      <c r="C118" s="2" t="s">
        <v>61</v>
      </c>
      <c r="D118" s="34"/>
      <c r="E118" s="32"/>
      <c r="F118" s="3">
        <f>(F75+F98)*0.005</f>
        <v>0</v>
      </c>
    </row>
    <row r="119" spans="1:6">
      <c r="A119" s="1"/>
      <c r="B119" s="88"/>
      <c r="C119" s="2"/>
      <c r="D119" s="34"/>
      <c r="E119" s="32"/>
      <c r="F119" s="3"/>
    </row>
    <row r="120" spans="1:6" ht="33" customHeight="1">
      <c r="A120" s="25">
        <v>4.0999999999999996</v>
      </c>
      <c r="B120" s="88" t="s">
        <v>32</v>
      </c>
      <c r="C120" s="2" t="s">
        <v>33</v>
      </c>
      <c r="D120" s="34">
        <v>10</v>
      </c>
      <c r="E120" s="54"/>
      <c r="F120" s="3">
        <f>E120*D120</f>
        <v>0</v>
      </c>
    </row>
    <row r="121" spans="1:6">
      <c r="A121" s="1"/>
      <c r="B121" s="88"/>
      <c r="C121" s="2"/>
      <c r="D121" s="34"/>
      <c r="E121" s="54"/>
      <c r="F121" s="3"/>
    </row>
    <row r="122" spans="1:6" s="63" customFormat="1" ht="45" customHeight="1">
      <c r="A122" s="25">
        <v>4.1100000000000003</v>
      </c>
      <c r="B122" s="88" t="s">
        <v>34</v>
      </c>
      <c r="C122" s="2" t="s">
        <v>33</v>
      </c>
      <c r="D122" s="34">
        <v>10</v>
      </c>
      <c r="E122" s="54"/>
      <c r="F122" s="3">
        <f>E122*D122</f>
        <v>0</v>
      </c>
    </row>
    <row r="123" spans="1:6" s="63" customFormat="1" ht="15">
      <c r="A123" s="1"/>
      <c r="B123" s="108"/>
      <c r="C123" s="2"/>
      <c r="D123" s="32"/>
      <c r="E123" s="32"/>
      <c r="F123" s="2"/>
    </row>
    <row r="124" spans="1:6" s="63" customFormat="1" ht="15.5" thickBot="1">
      <c r="A124" s="77">
        <v>4</v>
      </c>
      <c r="B124" s="109" t="s">
        <v>23</v>
      </c>
      <c r="C124" s="29"/>
      <c r="D124" s="27"/>
      <c r="E124" s="27"/>
      <c r="F124" s="27">
        <f>SUM(F101:F123)</f>
        <v>0</v>
      </c>
    </row>
    <row r="125" spans="1:6" s="63" customFormat="1" ht="15.5" thickTop="1">
      <c r="A125" s="20"/>
      <c r="B125" s="110"/>
      <c r="C125" s="21"/>
      <c r="D125" s="22"/>
      <c r="E125" s="22"/>
      <c r="F125" s="22"/>
    </row>
    <row r="126" spans="1:6" s="63" customFormat="1" ht="15">
      <c r="A126" s="20"/>
      <c r="B126" s="110"/>
      <c r="C126" s="21"/>
      <c r="D126" s="22"/>
      <c r="E126" s="22"/>
      <c r="F126" s="22"/>
    </row>
    <row r="127" spans="1:6" s="63" customFormat="1" ht="15">
      <c r="A127" s="1"/>
      <c r="B127" s="111"/>
      <c r="C127" s="2"/>
      <c r="D127" s="34"/>
      <c r="E127" s="34"/>
      <c r="F127" s="3"/>
    </row>
    <row r="128" spans="1:6" s="63" customFormat="1" ht="16">
      <c r="A128" s="1"/>
      <c r="B128" s="97" t="s">
        <v>24</v>
      </c>
      <c r="C128" s="2"/>
      <c r="D128" s="34"/>
      <c r="E128" s="34"/>
      <c r="F128" s="3"/>
    </row>
    <row r="129" spans="1:6" s="63" customFormat="1" ht="16">
      <c r="A129" s="1"/>
      <c r="B129" s="97"/>
      <c r="C129" s="2"/>
      <c r="D129" s="34"/>
      <c r="E129" s="34"/>
      <c r="F129" s="3"/>
    </row>
    <row r="130" spans="1:6" s="63" customFormat="1" ht="16">
      <c r="A130" s="1"/>
      <c r="B130" s="97" t="str">
        <f>+B5</f>
        <v>kanal LG1</v>
      </c>
      <c r="C130" s="19"/>
      <c r="D130" s="40"/>
      <c r="E130" s="73"/>
      <c r="F130" s="3"/>
    </row>
    <row r="131" spans="1:6" ht="22">
      <c r="A131" s="78"/>
      <c r="B131" s="112"/>
      <c r="C131" s="5"/>
      <c r="D131" s="33"/>
      <c r="E131" s="72"/>
      <c r="F131" s="5"/>
    </row>
    <row r="132" spans="1:6" ht="14">
      <c r="A132" s="79">
        <f>A7</f>
        <v>1</v>
      </c>
      <c r="B132" s="113" t="str">
        <f>B7</f>
        <v>PREDDELA</v>
      </c>
      <c r="C132" s="15"/>
      <c r="D132" s="39"/>
      <c r="E132" s="16"/>
      <c r="F132" s="16">
        <f>F27</f>
        <v>0</v>
      </c>
    </row>
    <row r="133" spans="1:6" ht="14">
      <c r="A133" s="79"/>
      <c r="B133" s="113"/>
      <c r="C133" s="15"/>
      <c r="D133" s="39"/>
      <c r="E133" s="16"/>
      <c r="F133" s="16"/>
    </row>
    <row r="134" spans="1:6" ht="14">
      <c r="A134" s="79">
        <f>A29</f>
        <v>2</v>
      </c>
      <c r="B134" s="113" t="str">
        <f>B29</f>
        <v>ZEMELJSKA DELA</v>
      </c>
      <c r="C134" s="15"/>
      <c r="D134" s="39"/>
      <c r="E134" s="16"/>
      <c r="F134" s="16">
        <f>F75</f>
        <v>0</v>
      </c>
    </row>
    <row r="135" spans="1:6" ht="14">
      <c r="A135" s="79"/>
      <c r="B135" s="113"/>
      <c r="C135" s="15"/>
      <c r="D135" s="39"/>
      <c r="E135" s="16"/>
      <c r="F135" s="16"/>
    </row>
    <row r="136" spans="1:6" ht="14">
      <c r="A136" s="79">
        <f>A77</f>
        <v>3</v>
      </c>
      <c r="B136" s="113" t="str">
        <f>B77</f>
        <v>GRADBENA - MONTAŽNA DELA</v>
      </c>
      <c r="C136" s="15"/>
      <c r="D136" s="39"/>
      <c r="E136" s="16"/>
      <c r="F136" s="16">
        <f>F98</f>
        <v>0</v>
      </c>
    </row>
    <row r="137" spans="1:6" ht="14">
      <c r="A137" s="79"/>
      <c r="B137" s="113"/>
      <c r="C137" s="15"/>
      <c r="D137" s="39"/>
      <c r="E137" s="16"/>
      <c r="F137" s="16"/>
    </row>
    <row r="138" spans="1:6" ht="14">
      <c r="A138" s="79">
        <f>A100</f>
        <v>4</v>
      </c>
      <c r="B138" s="113" t="str">
        <f>B100</f>
        <v>ZAKLJUČNA DELA</v>
      </c>
      <c r="C138" s="15"/>
      <c r="D138" s="39"/>
      <c r="E138" s="16"/>
      <c r="F138" s="16">
        <f>F124</f>
        <v>0</v>
      </c>
    </row>
    <row r="139" spans="1:6" ht="14">
      <c r="A139" s="79"/>
      <c r="B139" s="113"/>
      <c r="C139" s="15"/>
      <c r="D139" s="39"/>
      <c r="E139" s="16"/>
      <c r="F139" s="16"/>
    </row>
    <row r="140" spans="1:6" ht="14">
      <c r="A140" s="79">
        <v>5</v>
      </c>
      <c r="B140" s="113" t="s">
        <v>36</v>
      </c>
      <c r="C140" s="15"/>
      <c r="D140" s="39"/>
      <c r="E140" s="16"/>
      <c r="F140" s="16">
        <f>SUM(F132:F138)*0.1</f>
        <v>0</v>
      </c>
    </row>
    <row r="141" spans="1:6" ht="14">
      <c r="A141" s="80"/>
      <c r="B141" s="113"/>
      <c r="C141" s="15"/>
      <c r="D141" s="39"/>
      <c r="E141" s="16"/>
      <c r="F141" s="16"/>
    </row>
    <row r="142" spans="1:6" ht="15.5" thickBot="1">
      <c r="A142" s="81"/>
      <c r="B142" s="103" t="s">
        <v>25</v>
      </c>
      <c r="C142" s="17"/>
      <c r="D142" s="41"/>
      <c r="E142" s="27"/>
      <c r="F142" s="18">
        <f>SUM(F132:F140)</f>
        <v>0</v>
      </c>
    </row>
    <row r="143" spans="1:6" ht="25.5" thickTop="1">
      <c r="A143" s="12"/>
      <c r="B143" s="88" t="s">
        <v>35</v>
      </c>
      <c r="C143" s="30"/>
      <c r="D143" s="22"/>
      <c r="E143" s="53"/>
      <c r="F143" s="31"/>
    </row>
    <row r="144" spans="1:6">
      <c r="A144" s="74"/>
      <c r="B144" s="74"/>
      <c r="C144" s="2"/>
      <c r="D144" s="2"/>
      <c r="E144" s="32"/>
      <c r="F144" s="2"/>
    </row>
    <row r="145" spans="1:6">
      <c r="A145" s="44"/>
      <c r="B145" s="114"/>
      <c r="C145" s="45"/>
      <c r="D145" s="150" t="s">
        <v>38</v>
      </c>
      <c r="E145" s="151"/>
      <c r="F145" s="46" t="s">
        <v>39</v>
      </c>
    </row>
    <row r="146" spans="1:6" ht="15.5" thickBot="1">
      <c r="A146" s="81"/>
      <c r="B146" s="103" t="s">
        <v>37</v>
      </c>
      <c r="C146" s="17"/>
      <c r="D146" s="152">
        <f>+F142</f>
        <v>0</v>
      </c>
      <c r="E146" s="153"/>
      <c r="F146" s="47">
        <f>+D146*0.22</f>
        <v>0</v>
      </c>
    </row>
  </sheetData>
  <mergeCells count="2">
    <mergeCell ref="D145:E145"/>
    <mergeCell ref="D146:E146"/>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28" max="16383" man="1"/>
    <brk id="75" max="16383" man="1"/>
    <brk id="98" max="16383" man="1"/>
    <brk id="12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H157"/>
  <sheetViews>
    <sheetView view="pageBreakPreview" zoomScaleNormal="100" zoomScaleSheetLayoutView="100" workbookViewId="0"/>
  </sheetViews>
  <sheetFormatPr defaultColWidth="9.1796875" defaultRowHeight="12.5"/>
  <cols>
    <col min="1" max="1" width="6.54296875" style="58" customWidth="1"/>
    <col min="2" max="2" width="55.26953125" style="66" customWidth="1"/>
    <col min="3" max="3" width="8" style="59" customWidth="1"/>
    <col min="4" max="4" width="9.54296875" style="60" customWidth="1"/>
    <col min="5" max="5" width="10.1796875" style="65" customWidth="1"/>
    <col min="6" max="6" width="17.453125" style="61" customWidth="1"/>
    <col min="7" max="7" width="9.1796875" style="59"/>
    <col min="8" max="8" width="65.81640625" style="62" customWidth="1"/>
    <col min="9" max="16384" width="9.1796875" style="59"/>
  </cols>
  <sheetData>
    <row r="1" spans="1:6" ht="15">
      <c r="A1" s="1"/>
      <c r="B1" s="78"/>
      <c r="C1" s="2"/>
      <c r="D1" s="32"/>
      <c r="E1" s="34"/>
      <c r="F1" s="3"/>
    </row>
    <row r="2" spans="1:6" ht="15">
      <c r="A2" s="1"/>
      <c r="B2" s="98" t="s">
        <v>40</v>
      </c>
      <c r="C2" s="2"/>
      <c r="D2" s="32"/>
      <c r="E2" s="34"/>
      <c r="F2" s="3"/>
    </row>
    <row r="3" spans="1:6">
      <c r="A3" s="1"/>
      <c r="B3" s="88"/>
      <c r="C3" s="2"/>
      <c r="D3" s="32"/>
      <c r="E3" s="34"/>
      <c r="F3" s="3"/>
    </row>
    <row r="4" spans="1:6" ht="15">
      <c r="A4" s="1"/>
      <c r="B4" s="93" t="s">
        <v>0</v>
      </c>
      <c r="C4" s="2"/>
      <c r="D4" s="32"/>
      <c r="E4" s="34"/>
      <c r="F4" s="3"/>
    </row>
    <row r="5" spans="1:6" ht="15">
      <c r="A5" s="1"/>
      <c r="B5" s="99" t="s">
        <v>72</v>
      </c>
      <c r="C5" s="2"/>
      <c r="D5" s="32"/>
      <c r="E5" s="34"/>
      <c r="F5" s="3"/>
    </row>
    <row r="6" spans="1:6" ht="18.5">
      <c r="A6" s="68"/>
      <c r="B6" s="100"/>
      <c r="C6" s="42" t="s">
        <v>1</v>
      </c>
      <c r="D6" s="43" t="s">
        <v>2</v>
      </c>
      <c r="E6" s="43" t="s">
        <v>3</v>
      </c>
      <c r="F6" s="43" t="s">
        <v>4</v>
      </c>
    </row>
    <row r="7" spans="1:6" s="64" customFormat="1" ht="17.5">
      <c r="A7" s="4">
        <v>1</v>
      </c>
      <c r="B7" s="4" t="s">
        <v>5</v>
      </c>
      <c r="C7" s="5"/>
      <c r="D7" s="33"/>
      <c r="E7" s="72"/>
      <c r="F7" s="6"/>
    </row>
    <row r="8" spans="1:6" s="64" customFormat="1" ht="17.5">
      <c r="A8" s="69"/>
      <c r="B8" s="98"/>
      <c r="C8" s="5"/>
      <c r="D8" s="33"/>
      <c r="E8" s="72"/>
      <c r="F8" s="6"/>
    </row>
    <row r="9" spans="1:6" ht="37.5">
      <c r="A9" s="1">
        <v>1.1000000000000001</v>
      </c>
      <c r="B9" s="84" t="s">
        <v>85</v>
      </c>
      <c r="C9" s="2" t="s">
        <v>7</v>
      </c>
      <c r="D9" s="34">
        <v>68</v>
      </c>
      <c r="E9" s="34"/>
      <c r="F9" s="3">
        <f>E9*D9</f>
        <v>0</v>
      </c>
    </row>
    <row r="10" spans="1:6">
      <c r="A10" s="1"/>
      <c r="B10" s="84"/>
      <c r="C10" s="2"/>
      <c r="D10" s="34"/>
      <c r="E10" s="34"/>
      <c r="F10" s="3"/>
    </row>
    <row r="11" spans="1:6" ht="37.5">
      <c r="A11" s="1">
        <v>1.2</v>
      </c>
      <c r="B11" s="84" t="s">
        <v>86</v>
      </c>
      <c r="C11" s="2" t="s">
        <v>28</v>
      </c>
      <c r="D11" s="34">
        <v>4</v>
      </c>
      <c r="E11" s="34"/>
      <c r="F11" s="3">
        <f>E11*D11</f>
        <v>0</v>
      </c>
    </row>
    <row r="12" spans="1:6">
      <c r="A12" s="1"/>
      <c r="B12" s="84"/>
      <c r="C12" s="2"/>
      <c r="D12" s="34"/>
      <c r="E12" s="34"/>
      <c r="F12" s="3"/>
    </row>
    <row r="13" spans="1:6" ht="37.5">
      <c r="A13" s="1">
        <v>1.3</v>
      </c>
      <c r="B13" s="84" t="s">
        <v>96</v>
      </c>
      <c r="C13" s="2" t="s">
        <v>28</v>
      </c>
      <c r="D13" s="34">
        <v>1</v>
      </c>
      <c r="E13" s="34"/>
      <c r="F13" s="3">
        <f>E13*D13</f>
        <v>0</v>
      </c>
    </row>
    <row r="14" spans="1:6">
      <c r="A14" s="1"/>
      <c r="B14" s="84"/>
      <c r="C14" s="2"/>
      <c r="D14" s="34"/>
      <c r="E14" s="34"/>
      <c r="F14" s="3"/>
    </row>
    <row r="15" spans="1:6" ht="83.25" customHeight="1">
      <c r="A15" s="1">
        <v>1.4</v>
      </c>
      <c r="B15" s="96" t="s">
        <v>97</v>
      </c>
      <c r="C15" s="2" t="s">
        <v>28</v>
      </c>
      <c r="D15" s="34">
        <v>5</v>
      </c>
      <c r="E15" s="34"/>
      <c r="F15" s="3">
        <f>E15*D15</f>
        <v>0</v>
      </c>
    </row>
    <row r="16" spans="1:6">
      <c r="A16" s="1"/>
      <c r="B16" s="96"/>
      <c r="C16" s="2"/>
      <c r="D16" s="32"/>
      <c r="E16" s="32"/>
      <c r="F16" s="2"/>
    </row>
    <row r="17" spans="1:6" ht="137.5">
      <c r="A17" s="1">
        <v>1.5</v>
      </c>
      <c r="B17" s="96" t="s">
        <v>78</v>
      </c>
      <c r="C17" s="48" t="s">
        <v>28</v>
      </c>
      <c r="D17" s="34">
        <v>1</v>
      </c>
      <c r="E17" s="34"/>
      <c r="F17" s="3">
        <f>+E17*D17</f>
        <v>0</v>
      </c>
    </row>
    <row r="18" spans="1:6">
      <c r="A18" s="1"/>
      <c r="B18" s="84"/>
      <c r="C18" s="2"/>
      <c r="D18" s="34"/>
      <c r="E18" s="34"/>
      <c r="F18" s="3"/>
    </row>
    <row r="19" spans="1:6" ht="57.75" customHeight="1">
      <c r="A19" s="1">
        <v>1.6</v>
      </c>
      <c r="B19" s="86" t="s">
        <v>81</v>
      </c>
      <c r="C19" s="2" t="s">
        <v>52</v>
      </c>
      <c r="D19" s="34">
        <v>17</v>
      </c>
      <c r="E19" s="34"/>
      <c r="F19" s="3">
        <f>E19*D19</f>
        <v>0</v>
      </c>
    </row>
    <row r="20" spans="1:6">
      <c r="A20" s="1"/>
      <c r="B20" s="101"/>
      <c r="C20" s="8"/>
      <c r="D20" s="35"/>
      <c r="E20" s="35"/>
      <c r="F20" s="9"/>
    </row>
    <row r="21" spans="1:6" ht="50">
      <c r="A21" s="1">
        <v>1.7</v>
      </c>
      <c r="B21" s="86" t="s">
        <v>66</v>
      </c>
      <c r="C21" s="48" t="s">
        <v>15</v>
      </c>
      <c r="D21" s="34">
        <f>D19*0.5</f>
        <v>8.5</v>
      </c>
      <c r="E21" s="34"/>
      <c r="F21" s="34">
        <f>E21*D21</f>
        <v>0</v>
      </c>
    </row>
    <row r="22" spans="1:6">
      <c r="A22" s="1"/>
      <c r="B22" s="101"/>
      <c r="C22" s="8"/>
      <c r="D22" s="35"/>
      <c r="E22" s="35"/>
      <c r="F22" s="9"/>
    </row>
    <row r="23" spans="1:6">
      <c r="A23" s="1">
        <v>1.8</v>
      </c>
      <c r="B23" s="84" t="s">
        <v>69</v>
      </c>
      <c r="C23" s="2" t="s">
        <v>7</v>
      </c>
      <c r="D23" s="3">
        <v>6</v>
      </c>
      <c r="E23" s="3"/>
      <c r="F23" s="3">
        <f>E23*D23</f>
        <v>0</v>
      </c>
    </row>
    <row r="24" spans="1:6">
      <c r="A24" s="1"/>
      <c r="B24" s="84"/>
      <c r="C24" s="2"/>
      <c r="D24" s="3"/>
      <c r="E24" s="3"/>
      <c r="F24" s="3"/>
    </row>
    <row r="25" spans="1:6" ht="37.5">
      <c r="A25" s="1">
        <v>1.9</v>
      </c>
      <c r="B25" s="86" t="s">
        <v>70</v>
      </c>
      <c r="C25" s="48" t="s">
        <v>15</v>
      </c>
      <c r="D25" s="34">
        <f>196*0.15</f>
        <v>29.4</v>
      </c>
      <c r="E25" s="34"/>
      <c r="F25" s="34">
        <f>E25*D25</f>
        <v>0</v>
      </c>
    </row>
    <row r="26" spans="1:6">
      <c r="A26" s="1"/>
      <c r="B26" s="101"/>
      <c r="C26" s="8"/>
      <c r="D26" s="35"/>
      <c r="E26" s="35"/>
      <c r="F26" s="9"/>
    </row>
    <row r="27" spans="1:6" ht="25">
      <c r="A27" s="25">
        <v>1.1000000000000001</v>
      </c>
      <c r="B27" s="102" t="s">
        <v>43</v>
      </c>
      <c r="C27" s="2" t="s">
        <v>44</v>
      </c>
      <c r="D27" s="34">
        <v>1</v>
      </c>
      <c r="E27" s="34"/>
      <c r="F27" s="3">
        <f>D27*E27</f>
        <v>0</v>
      </c>
    </row>
    <row r="28" spans="1:6">
      <c r="A28" s="25"/>
      <c r="B28" s="86"/>
      <c r="C28" s="2"/>
      <c r="D28" s="34"/>
      <c r="E28" s="34"/>
      <c r="F28" s="3"/>
    </row>
    <row r="29" spans="1:6" s="63" customFormat="1" ht="15.5" thickBot="1">
      <c r="A29" s="49">
        <v>1</v>
      </c>
      <c r="B29" s="103" t="s">
        <v>10</v>
      </c>
      <c r="C29" s="17"/>
      <c r="D29" s="27"/>
      <c r="E29" s="27"/>
      <c r="F29" s="18">
        <f>SUM(F9:F28)</f>
        <v>0</v>
      </c>
    </row>
    <row r="30" spans="1:6" ht="13" thickTop="1">
      <c r="A30" s="1"/>
      <c r="B30" s="101"/>
      <c r="C30" s="8"/>
      <c r="D30" s="35"/>
      <c r="E30" s="35"/>
      <c r="F30" s="9"/>
    </row>
    <row r="31" spans="1:6" s="64" customFormat="1" ht="17.5">
      <c r="A31" s="4">
        <v>2</v>
      </c>
      <c r="B31" s="4" t="s">
        <v>11</v>
      </c>
      <c r="C31" s="10"/>
      <c r="D31" s="36"/>
      <c r="E31" s="36"/>
      <c r="F31" s="10"/>
    </row>
    <row r="32" spans="1:6">
      <c r="A32" s="1"/>
      <c r="B32" s="101"/>
      <c r="C32" s="8"/>
      <c r="D32" s="35"/>
      <c r="E32" s="35"/>
      <c r="F32" s="9"/>
    </row>
    <row r="33" spans="1:6" s="64" customFormat="1" ht="72.75" customHeight="1">
      <c r="A33" s="1">
        <v>2.1</v>
      </c>
      <c r="B33" s="88" t="s">
        <v>110</v>
      </c>
      <c r="C33" s="2"/>
      <c r="D33" s="37"/>
      <c r="E33" s="34"/>
      <c r="F33" s="3"/>
    </row>
    <row r="34" spans="1:6" ht="14">
      <c r="A34" s="74"/>
      <c r="B34" s="74" t="s">
        <v>12</v>
      </c>
      <c r="C34" s="2" t="s">
        <v>15</v>
      </c>
      <c r="D34" s="34">
        <v>113.51</v>
      </c>
      <c r="E34" s="34"/>
      <c r="F34" s="3">
        <f>E34*D34</f>
        <v>0</v>
      </c>
    </row>
    <row r="35" spans="1:6" ht="14">
      <c r="A35" s="74"/>
      <c r="B35" s="74" t="s">
        <v>13</v>
      </c>
      <c r="C35" s="2" t="s">
        <v>15</v>
      </c>
      <c r="D35" s="34">
        <v>0.11</v>
      </c>
      <c r="E35" s="34"/>
      <c r="F35" s="3">
        <f>E35*D35</f>
        <v>0</v>
      </c>
    </row>
    <row r="36" spans="1:6" ht="14">
      <c r="A36" s="74"/>
      <c r="B36" s="74" t="s">
        <v>64</v>
      </c>
      <c r="C36" s="2" t="s">
        <v>15</v>
      </c>
      <c r="D36" s="34">
        <v>0</v>
      </c>
      <c r="E36" s="34"/>
      <c r="F36" s="3">
        <f>E36*D36</f>
        <v>0</v>
      </c>
    </row>
    <row r="37" spans="1:6">
      <c r="A37" s="74"/>
      <c r="B37" s="74"/>
      <c r="C37" s="2"/>
      <c r="D37" s="34"/>
      <c r="E37" s="34"/>
      <c r="F37" s="3"/>
    </row>
    <row r="38" spans="1:6" ht="50">
      <c r="A38" s="1">
        <v>2.2000000000000002</v>
      </c>
      <c r="B38" s="88" t="s">
        <v>88</v>
      </c>
      <c r="C38" s="2" t="s">
        <v>52</v>
      </c>
      <c r="D38" s="34">
        <f>+D9*1.32</f>
        <v>89.76</v>
      </c>
      <c r="E38" s="34"/>
      <c r="F38" s="3">
        <f>E38*D38</f>
        <v>0</v>
      </c>
    </row>
    <row r="39" spans="1:6">
      <c r="A39" s="1"/>
      <c r="B39" s="84"/>
      <c r="C39" s="2"/>
      <c r="D39" s="34"/>
      <c r="E39" s="34"/>
      <c r="F39" s="3"/>
    </row>
    <row r="40" spans="1:6" ht="45.75" customHeight="1">
      <c r="A40" s="23">
        <v>2.2999999999999998</v>
      </c>
      <c r="B40" s="88" t="s">
        <v>89</v>
      </c>
      <c r="C40" s="2" t="s">
        <v>52</v>
      </c>
      <c r="D40" s="34">
        <f>(79.2)*2</f>
        <v>158.4</v>
      </c>
      <c r="E40" s="34"/>
      <c r="F40" s="3">
        <f>E40*D40</f>
        <v>0</v>
      </c>
    </row>
    <row r="41" spans="1:6">
      <c r="A41" s="1"/>
      <c r="B41" s="84"/>
      <c r="C41" s="2"/>
      <c r="D41" s="34"/>
      <c r="E41" s="34"/>
      <c r="F41" s="3"/>
    </row>
    <row r="42" spans="1:6" ht="87.5">
      <c r="A42" s="1">
        <v>2.4</v>
      </c>
      <c r="B42" s="88" t="s">
        <v>90</v>
      </c>
      <c r="C42" s="2" t="s">
        <v>15</v>
      </c>
      <c r="D42" s="34">
        <v>13.93</v>
      </c>
      <c r="E42" s="34"/>
      <c r="F42" s="3">
        <f>E42*D42</f>
        <v>0</v>
      </c>
    </row>
    <row r="43" spans="1:6">
      <c r="A43" s="1"/>
      <c r="B43" s="84"/>
      <c r="C43" s="2"/>
      <c r="D43" s="32"/>
      <c r="E43" s="32"/>
      <c r="F43" s="2"/>
    </row>
    <row r="44" spans="1:6" ht="73.5" customHeight="1">
      <c r="A44" s="23">
        <v>2.5</v>
      </c>
      <c r="B44" s="88" t="s">
        <v>99</v>
      </c>
      <c r="C44" s="2" t="s">
        <v>15</v>
      </c>
      <c r="D44" s="34">
        <v>41.06</v>
      </c>
      <c r="E44" s="34"/>
      <c r="F44" s="3">
        <f>E44*D44</f>
        <v>0</v>
      </c>
    </row>
    <row r="45" spans="1:6">
      <c r="A45" s="1"/>
      <c r="B45" s="84"/>
      <c r="C45" s="2"/>
      <c r="D45" s="34"/>
      <c r="E45" s="34"/>
      <c r="F45" s="3"/>
    </row>
    <row r="46" spans="1:6" ht="161.25" customHeight="1">
      <c r="A46" s="23">
        <v>2.6</v>
      </c>
      <c r="B46" s="88" t="s">
        <v>115</v>
      </c>
      <c r="C46" s="2" t="s">
        <v>15</v>
      </c>
      <c r="D46" s="34">
        <f>D34+D35+D36-D42-D44</f>
        <v>58.629999999999995</v>
      </c>
      <c r="E46" s="34"/>
      <c r="F46" s="3">
        <f>E46*D46</f>
        <v>0</v>
      </c>
    </row>
    <row r="47" spans="1:6">
      <c r="A47" s="1"/>
      <c r="B47" s="84"/>
      <c r="C47" s="2"/>
      <c r="D47" s="34"/>
      <c r="E47" s="34"/>
      <c r="F47" s="3"/>
    </row>
    <row r="48" spans="1:6" ht="37.5">
      <c r="A48" s="1">
        <v>2.7</v>
      </c>
      <c r="B48" s="84" t="s">
        <v>91</v>
      </c>
      <c r="C48" s="2" t="s">
        <v>15</v>
      </c>
      <c r="D48" s="34">
        <f>D19*0.35</f>
        <v>5.9499999999999993</v>
      </c>
      <c r="E48" s="34"/>
      <c r="F48" s="3">
        <f>D48*E48</f>
        <v>0</v>
      </c>
    </row>
    <row r="49" spans="1:6">
      <c r="A49" s="1"/>
      <c r="B49" s="84"/>
      <c r="C49" s="2"/>
      <c r="D49" s="34"/>
      <c r="E49" s="34"/>
      <c r="F49" s="3"/>
    </row>
    <row r="50" spans="1:6" ht="37.5">
      <c r="A50" s="23">
        <v>2.8</v>
      </c>
      <c r="B50" s="84" t="s">
        <v>116</v>
      </c>
      <c r="C50" s="2" t="s">
        <v>15</v>
      </c>
      <c r="D50" s="34">
        <f>+D19*0.25</f>
        <v>4.25</v>
      </c>
      <c r="E50" s="34"/>
      <c r="F50" s="3">
        <f>+E50*D50</f>
        <v>0</v>
      </c>
    </row>
    <row r="51" spans="1:6">
      <c r="A51" s="1"/>
      <c r="B51" s="84"/>
      <c r="C51" s="2"/>
      <c r="D51" s="32"/>
      <c r="E51" s="32"/>
      <c r="F51" s="2"/>
    </row>
    <row r="52" spans="1:6" ht="37.5">
      <c r="A52" s="23">
        <v>2.9</v>
      </c>
      <c r="B52" s="118" t="s">
        <v>108</v>
      </c>
      <c r="C52" s="2" t="s">
        <v>52</v>
      </c>
      <c r="D52" s="34">
        <f>D19</f>
        <v>17</v>
      </c>
      <c r="E52" s="34"/>
      <c r="F52" s="3">
        <f>+E52*D52</f>
        <v>0</v>
      </c>
    </row>
    <row r="53" spans="1:6">
      <c r="A53" s="75"/>
      <c r="B53" s="84"/>
      <c r="C53" s="2"/>
      <c r="D53" s="34"/>
      <c r="E53" s="34"/>
      <c r="F53" s="3"/>
    </row>
    <row r="54" spans="1:6" ht="37.5">
      <c r="A54" s="25">
        <v>2.1</v>
      </c>
      <c r="B54" s="116" t="s">
        <v>109</v>
      </c>
      <c r="C54" s="2" t="s">
        <v>52</v>
      </c>
      <c r="D54" s="34">
        <f>D19</f>
        <v>17</v>
      </c>
      <c r="E54" s="34"/>
      <c r="F54" s="3">
        <f>D54*E54</f>
        <v>0</v>
      </c>
    </row>
    <row r="55" spans="1:6">
      <c r="A55" s="75"/>
      <c r="B55" s="74"/>
      <c r="C55" s="2"/>
      <c r="D55" s="2"/>
      <c r="E55" s="32"/>
      <c r="F55" s="2"/>
    </row>
    <row r="56" spans="1:6" ht="14">
      <c r="A56" s="24">
        <v>2.11</v>
      </c>
      <c r="B56" s="84" t="s">
        <v>42</v>
      </c>
      <c r="C56" s="2" t="s">
        <v>52</v>
      </c>
      <c r="D56" s="34">
        <f>+D19</f>
        <v>17</v>
      </c>
      <c r="E56" s="34"/>
      <c r="F56" s="3">
        <f>+E56*D56</f>
        <v>0</v>
      </c>
    </row>
    <row r="57" spans="1:6">
      <c r="A57" s="1"/>
      <c r="B57" s="74"/>
      <c r="C57" s="2"/>
      <c r="D57" s="2"/>
      <c r="E57" s="32"/>
      <c r="F57" s="2"/>
    </row>
    <row r="58" spans="1:6" ht="62.5">
      <c r="A58" s="24">
        <v>2.12</v>
      </c>
      <c r="B58" s="87" t="s">
        <v>111</v>
      </c>
      <c r="C58" s="2" t="s">
        <v>15</v>
      </c>
      <c r="D58" s="2">
        <f>196*0.4</f>
        <v>78.400000000000006</v>
      </c>
      <c r="E58" s="34"/>
      <c r="F58" s="2">
        <f>D58*E58</f>
        <v>0</v>
      </c>
    </row>
    <row r="59" spans="1:6">
      <c r="A59" s="1"/>
      <c r="B59" s="74"/>
      <c r="C59" s="2"/>
      <c r="D59" s="2"/>
      <c r="E59" s="32"/>
      <c r="F59" s="2"/>
    </row>
    <row r="60" spans="1:6" ht="50">
      <c r="A60" s="24">
        <v>2.13</v>
      </c>
      <c r="B60" s="87" t="s">
        <v>112</v>
      </c>
      <c r="C60" s="2" t="s">
        <v>52</v>
      </c>
      <c r="D60" s="2">
        <v>196</v>
      </c>
      <c r="E60" s="34"/>
      <c r="F60" s="2">
        <f>D60*E60</f>
        <v>0</v>
      </c>
    </row>
    <row r="61" spans="1:6">
      <c r="A61" s="1"/>
      <c r="B61" s="74"/>
      <c r="C61" s="2"/>
      <c r="D61" s="2"/>
      <c r="E61" s="32"/>
      <c r="F61" s="2"/>
    </row>
    <row r="62" spans="1:6">
      <c r="A62" s="1"/>
      <c r="B62" s="74"/>
      <c r="C62" s="2"/>
      <c r="D62" s="2"/>
      <c r="E62" s="32"/>
      <c r="F62" s="2"/>
    </row>
    <row r="63" spans="1:6">
      <c r="A63" s="24">
        <v>2.14</v>
      </c>
      <c r="B63" s="84" t="s">
        <v>50</v>
      </c>
      <c r="C63" s="2" t="s">
        <v>9</v>
      </c>
      <c r="D63" s="34">
        <v>10</v>
      </c>
      <c r="E63" s="34"/>
      <c r="F63" s="3">
        <f>+E63*D63</f>
        <v>0</v>
      </c>
    </row>
    <row r="64" spans="1:6">
      <c r="A64" s="25"/>
      <c r="B64" s="84"/>
      <c r="C64" s="2"/>
      <c r="D64" s="34"/>
      <c r="E64" s="34"/>
      <c r="F64" s="3"/>
    </row>
    <row r="65" spans="1:6" ht="37.5">
      <c r="A65" s="24">
        <v>2.15</v>
      </c>
      <c r="B65" s="104" t="s">
        <v>93</v>
      </c>
      <c r="C65" s="48" t="s">
        <v>52</v>
      </c>
      <c r="D65" s="34">
        <v>3.5</v>
      </c>
      <c r="E65" s="34"/>
      <c r="F65" s="34">
        <f>+E65*D65</f>
        <v>0</v>
      </c>
    </row>
    <row r="66" spans="1:6">
      <c r="A66" s="24"/>
      <c r="B66" s="104"/>
      <c r="C66" s="48"/>
      <c r="D66" s="34"/>
      <c r="E66" s="34"/>
      <c r="F66" s="34"/>
    </row>
    <row r="67" spans="1:6" ht="37.5">
      <c r="A67" s="24">
        <v>2.16</v>
      </c>
      <c r="B67" s="104" t="s">
        <v>117</v>
      </c>
      <c r="C67" s="48" t="s">
        <v>59</v>
      </c>
      <c r="D67" s="34">
        <v>0</v>
      </c>
      <c r="E67" s="34"/>
      <c r="F67" s="34">
        <f>D67*E67</f>
        <v>0</v>
      </c>
    </row>
    <row r="68" spans="1:6">
      <c r="A68" s="24"/>
      <c r="B68" s="104"/>
      <c r="C68" s="48"/>
      <c r="D68" s="34"/>
      <c r="E68" s="34"/>
      <c r="F68" s="34"/>
    </row>
    <row r="69" spans="1:6" ht="50">
      <c r="A69" s="24">
        <v>2.17</v>
      </c>
      <c r="B69" s="84" t="s">
        <v>48</v>
      </c>
      <c r="C69" s="2" t="s">
        <v>15</v>
      </c>
      <c r="D69" s="13">
        <f>D34+D35+D36-D46</f>
        <v>54.990000000000009</v>
      </c>
      <c r="E69" s="34"/>
      <c r="F69" s="3">
        <f>+E69*D69</f>
        <v>0</v>
      </c>
    </row>
    <row r="70" spans="1:6">
      <c r="A70" s="24"/>
      <c r="B70" s="84"/>
      <c r="C70" s="2"/>
      <c r="D70" s="34"/>
      <c r="E70" s="34"/>
      <c r="F70" s="3"/>
    </row>
    <row r="71" spans="1:6" ht="69" customHeight="1">
      <c r="A71" s="24">
        <v>2.1800000000000002</v>
      </c>
      <c r="B71" s="96" t="s">
        <v>101</v>
      </c>
      <c r="C71" s="2" t="s">
        <v>7</v>
      </c>
      <c r="D71" s="34">
        <f>1*3</f>
        <v>3</v>
      </c>
      <c r="E71" s="34"/>
      <c r="F71" s="3">
        <f>D71*E71</f>
        <v>0</v>
      </c>
    </row>
    <row r="72" spans="1:6">
      <c r="A72" s="24"/>
      <c r="B72" s="96"/>
      <c r="C72" s="2"/>
      <c r="D72" s="32"/>
      <c r="E72" s="32"/>
      <c r="F72" s="2"/>
    </row>
    <row r="73" spans="1:6" ht="86.25" customHeight="1">
      <c r="A73" s="24">
        <v>2.19</v>
      </c>
      <c r="B73" s="96" t="s">
        <v>31</v>
      </c>
      <c r="C73" s="2" t="s">
        <v>7</v>
      </c>
      <c r="D73" s="34">
        <f>3*3</f>
        <v>9</v>
      </c>
      <c r="E73" s="34"/>
      <c r="F73" s="3">
        <f>D73*E73</f>
        <v>0</v>
      </c>
    </row>
    <row r="74" spans="1:6">
      <c r="A74" s="74"/>
      <c r="B74" s="96"/>
      <c r="C74" s="2"/>
      <c r="D74" s="32"/>
      <c r="E74" s="32"/>
      <c r="F74" s="2"/>
    </row>
    <row r="75" spans="1:6" ht="37.5">
      <c r="A75" s="24">
        <v>2.2000000000000002</v>
      </c>
      <c r="B75" s="96" t="s">
        <v>118</v>
      </c>
      <c r="C75" s="2" t="s">
        <v>7</v>
      </c>
      <c r="D75" s="34">
        <v>27</v>
      </c>
      <c r="E75" s="54"/>
      <c r="F75" s="3">
        <f>D75*E75</f>
        <v>0</v>
      </c>
    </row>
    <row r="76" spans="1:6">
      <c r="A76" s="24"/>
      <c r="B76" s="96"/>
      <c r="C76" s="2"/>
      <c r="D76" s="34"/>
      <c r="E76" s="34"/>
      <c r="F76" s="3"/>
    </row>
    <row r="77" spans="1:6" ht="25">
      <c r="A77" s="24">
        <v>2.21</v>
      </c>
      <c r="B77" s="96" t="s">
        <v>107</v>
      </c>
      <c r="C77" s="2" t="s">
        <v>8</v>
      </c>
      <c r="D77" s="34">
        <v>2</v>
      </c>
      <c r="E77" s="34"/>
      <c r="F77" s="3">
        <f>D77*E77</f>
        <v>0</v>
      </c>
    </row>
    <row r="78" spans="1:6">
      <c r="A78" s="24"/>
      <c r="B78" s="96"/>
      <c r="C78" s="2"/>
      <c r="D78" s="34"/>
      <c r="E78" s="34"/>
      <c r="F78" s="3"/>
    </row>
    <row r="79" spans="1:6" ht="37.5">
      <c r="A79" s="24">
        <v>2.2200000000000002</v>
      </c>
      <c r="B79" s="84" t="s">
        <v>62</v>
      </c>
      <c r="C79" s="2"/>
      <c r="D79" s="52"/>
      <c r="E79" s="34"/>
      <c r="F79" s="3"/>
    </row>
    <row r="80" spans="1:6">
      <c r="A80" s="24"/>
      <c r="B80" s="84"/>
      <c r="C80" s="2" t="s">
        <v>61</v>
      </c>
      <c r="D80" s="52"/>
      <c r="E80" s="34"/>
      <c r="F80" s="3">
        <f>0.1*SUM(F33:F78)</f>
        <v>0</v>
      </c>
    </row>
    <row r="81" spans="1:6">
      <c r="A81" s="24"/>
      <c r="B81" s="84"/>
      <c r="C81" s="2"/>
      <c r="D81" s="34"/>
      <c r="E81" s="34"/>
      <c r="F81" s="3"/>
    </row>
    <row r="82" spans="1:6" ht="15.5" thickBot="1">
      <c r="A82" s="76">
        <v>2</v>
      </c>
      <c r="B82" s="105" t="s">
        <v>16</v>
      </c>
      <c r="C82" s="26"/>
      <c r="D82" s="27"/>
      <c r="E82" s="27"/>
      <c r="F82" s="27">
        <f>SUM(F33:F81)</f>
        <v>0</v>
      </c>
    </row>
    <row r="83" spans="1:6" s="64" customFormat="1" ht="18" thickTop="1">
      <c r="A83" s="1"/>
      <c r="B83" s="101"/>
      <c r="C83" s="7"/>
      <c r="D83" s="36"/>
      <c r="E83" s="36"/>
      <c r="F83" s="6"/>
    </row>
    <row r="84" spans="1:6" ht="17.5">
      <c r="A84" s="4">
        <v>3</v>
      </c>
      <c r="B84" s="4" t="s">
        <v>26</v>
      </c>
      <c r="C84" s="10"/>
      <c r="D84" s="36"/>
      <c r="E84" s="36"/>
      <c r="F84" s="10"/>
    </row>
    <row r="85" spans="1:6" ht="15">
      <c r="A85" s="4"/>
      <c r="B85" s="99"/>
      <c r="C85" s="2"/>
      <c r="D85" s="34"/>
      <c r="E85" s="34"/>
      <c r="F85" s="3"/>
    </row>
    <row r="86" spans="1:6" ht="86.25" customHeight="1">
      <c r="A86" s="1">
        <v>3.1</v>
      </c>
      <c r="B86" s="88" t="s">
        <v>58</v>
      </c>
      <c r="C86" s="2"/>
      <c r="D86" s="34"/>
      <c r="E86" s="34"/>
      <c r="F86" s="3"/>
    </row>
    <row r="87" spans="1:6">
      <c r="A87" s="1"/>
      <c r="B87" s="88"/>
      <c r="C87" s="2"/>
      <c r="D87" s="34"/>
      <c r="E87" s="34"/>
      <c r="F87" s="3"/>
    </row>
    <row r="88" spans="1:6">
      <c r="A88" s="1"/>
      <c r="B88" s="74" t="s">
        <v>53</v>
      </c>
      <c r="C88" s="2" t="s">
        <v>28</v>
      </c>
      <c r="D88" s="2">
        <v>2</v>
      </c>
      <c r="E88" s="54"/>
      <c r="F88" s="13">
        <f t="shared" ref="F88:F91" si="0">+E88*D88</f>
        <v>0</v>
      </c>
    </row>
    <row r="89" spans="1:6">
      <c r="A89" s="1"/>
      <c r="B89" s="74" t="s">
        <v>54</v>
      </c>
      <c r="C89" s="2" t="s">
        <v>28</v>
      </c>
      <c r="D89" s="2">
        <v>2</v>
      </c>
      <c r="E89" s="54"/>
      <c r="F89" s="13">
        <f t="shared" si="0"/>
        <v>0</v>
      </c>
    </row>
    <row r="90" spans="1:6">
      <c r="A90" s="1"/>
      <c r="B90" s="74" t="s">
        <v>55</v>
      </c>
      <c r="C90" s="2" t="s">
        <v>28</v>
      </c>
      <c r="D90" s="2">
        <v>0</v>
      </c>
      <c r="E90" s="54"/>
      <c r="F90" s="13">
        <f t="shared" si="0"/>
        <v>0</v>
      </c>
    </row>
    <row r="91" spans="1:6">
      <c r="A91" s="1"/>
      <c r="B91" s="74" t="s">
        <v>56</v>
      </c>
      <c r="C91" s="2" t="s">
        <v>28</v>
      </c>
      <c r="D91" s="2">
        <v>0</v>
      </c>
      <c r="E91" s="54"/>
      <c r="F91" s="13">
        <f t="shared" si="0"/>
        <v>0</v>
      </c>
    </row>
    <row r="92" spans="1:6">
      <c r="A92" s="1"/>
      <c r="B92" s="74"/>
      <c r="C92" s="2"/>
      <c r="D92" s="2"/>
      <c r="E92" s="54"/>
      <c r="F92" s="13"/>
    </row>
    <row r="93" spans="1:6">
      <c r="A93" s="1"/>
      <c r="B93" s="88"/>
      <c r="C93" s="2"/>
      <c r="D93" s="34"/>
      <c r="E93" s="34"/>
      <c r="F93" s="3"/>
    </row>
    <row r="94" spans="1:6" ht="31.5" customHeight="1">
      <c r="A94" s="1">
        <v>3.2</v>
      </c>
      <c r="B94" s="88" t="s">
        <v>57</v>
      </c>
      <c r="C94" s="2"/>
      <c r="D94" s="32"/>
      <c r="E94" s="32"/>
      <c r="F94" s="2"/>
    </row>
    <row r="95" spans="1:6">
      <c r="A95" s="1"/>
      <c r="B95" s="89" t="s">
        <v>41</v>
      </c>
      <c r="C95" s="2" t="s">
        <v>7</v>
      </c>
      <c r="D95" s="34">
        <f>D9</f>
        <v>68</v>
      </c>
      <c r="E95" s="34"/>
      <c r="F95" s="3">
        <f>+D95*E95</f>
        <v>0</v>
      </c>
    </row>
    <row r="96" spans="1:6">
      <c r="A96" s="1"/>
      <c r="B96" s="89"/>
      <c r="C96" s="2"/>
      <c r="D96" s="34"/>
      <c r="E96" s="34"/>
      <c r="F96" s="3"/>
    </row>
    <row r="97" spans="1:6" ht="69.75" customHeight="1">
      <c r="A97" s="1">
        <v>3.3</v>
      </c>
      <c r="B97" s="94" t="s">
        <v>106</v>
      </c>
      <c r="C97" s="2" t="s">
        <v>28</v>
      </c>
      <c r="D97" s="34">
        <f>SUM(D88:D91)</f>
        <v>4</v>
      </c>
      <c r="E97" s="34"/>
      <c r="F97" s="3">
        <f>E97*D97</f>
        <v>0</v>
      </c>
    </row>
    <row r="98" spans="1:6">
      <c r="A98" s="1"/>
      <c r="B98" s="88"/>
      <c r="C98" s="2"/>
      <c r="D98" s="34"/>
      <c r="E98" s="34"/>
      <c r="F98" s="3"/>
    </row>
    <row r="99" spans="1:6" ht="87.5">
      <c r="A99" s="1">
        <v>3.4</v>
      </c>
      <c r="B99" s="14" t="s">
        <v>60</v>
      </c>
      <c r="C99" s="2" t="s">
        <v>28</v>
      </c>
      <c r="D99" s="34">
        <v>2</v>
      </c>
      <c r="E99" s="34"/>
      <c r="F99" s="3">
        <f>E99*D99</f>
        <v>0</v>
      </c>
    </row>
    <row r="100" spans="1:6">
      <c r="A100" s="1"/>
      <c r="B100" s="88"/>
      <c r="C100" s="2"/>
      <c r="D100" s="34"/>
      <c r="E100" s="34"/>
      <c r="F100" s="3"/>
    </row>
    <row r="101" spans="1:6" ht="37.5">
      <c r="A101" s="55">
        <v>3.5</v>
      </c>
      <c r="B101" s="106" t="s">
        <v>80</v>
      </c>
      <c r="C101" s="2" t="s">
        <v>15</v>
      </c>
      <c r="D101" s="56">
        <v>1</v>
      </c>
      <c r="E101" s="56"/>
      <c r="F101" s="57">
        <f>D101*E101</f>
        <v>0</v>
      </c>
    </row>
    <row r="102" spans="1:6">
      <c r="A102" s="55"/>
      <c r="B102" s="106"/>
      <c r="C102" s="2"/>
      <c r="D102" s="56"/>
      <c r="E102" s="56"/>
      <c r="F102" s="57"/>
    </row>
    <row r="103" spans="1:6" ht="75">
      <c r="A103" s="1">
        <v>3.6</v>
      </c>
      <c r="B103" s="88" t="s">
        <v>76</v>
      </c>
      <c r="C103" s="2" t="s">
        <v>7</v>
      </c>
      <c r="D103" s="34">
        <v>8</v>
      </c>
      <c r="E103" s="54"/>
      <c r="F103" s="3">
        <f>D103*E103</f>
        <v>0</v>
      </c>
    </row>
    <row r="104" spans="1:6">
      <c r="A104" s="1"/>
      <c r="B104" s="88"/>
      <c r="C104" s="2"/>
      <c r="D104" s="34"/>
      <c r="E104" s="32"/>
      <c r="F104" s="3"/>
    </row>
    <row r="105" spans="1:6" ht="37.5">
      <c r="A105" s="23">
        <v>3.7</v>
      </c>
      <c r="B105" s="14" t="s">
        <v>75</v>
      </c>
      <c r="C105" s="48" t="s">
        <v>28</v>
      </c>
      <c r="D105" s="32">
        <v>1</v>
      </c>
      <c r="E105" s="34"/>
      <c r="F105" s="3">
        <f>D105*E105</f>
        <v>0</v>
      </c>
    </row>
    <row r="106" spans="1:6">
      <c r="A106" s="1"/>
      <c r="B106" s="88"/>
      <c r="C106" s="2"/>
      <c r="D106" s="34"/>
      <c r="E106" s="32"/>
      <c r="F106" s="3"/>
    </row>
    <row r="107" spans="1:6" ht="50">
      <c r="A107" s="1">
        <v>3.8</v>
      </c>
      <c r="B107" s="88" t="s">
        <v>119</v>
      </c>
      <c r="C107" s="2" t="s">
        <v>8</v>
      </c>
      <c r="D107" s="34">
        <v>1</v>
      </c>
      <c r="E107" s="54"/>
      <c r="F107" s="13">
        <f>D107*E107</f>
        <v>0</v>
      </c>
    </row>
    <row r="108" spans="1:6">
      <c r="A108" s="1"/>
      <c r="B108" s="88"/>
      <c r="C108" s="2"/>
      <c r="D108" s="34"/>
      <c r="E108" s="54"/>
      <c r="F108" s="13"/>
    </row>
    <row r="109" spans="1:6" ht="15.5" thickBot="1">
      <c r="A109" s="49">
        <v>3</v>
      </c>
      <c r="B109" s="103" t="s">
        <v>27</v>
      </c>
      <c r="C109" s="28"/>
      <c r="D109" s="38"/>
      <c r="E109" s="38"/>
      <c r="F109" s="11">
        <f>SUM(F86:F108)</f>
        <v>0</v>
      </c>
    </row>
    <row r="110" spans="1:6" ht="18" thickTop="1">
      <c r="A110" s="74"/>
      <c r="B110" s="88"/>
      <c r="C110" s="7"/>
      <c r="D110" s="36"/>
      <c r="E110" s="36"/>
      <c r="F110" s="6"/>
    </row>
    <row r="111" spans="1:6" ht="15">
      <c r="A111" s="4">
        <v>4</v>
      </c>
      <c r="B111" s="4" t="s">
        <v>17</v>
      </c>
      <c r="C111" s="2"/>
      <c r="D111" s="34"/>
      <c r="E111" s="34"/>
      <c r="F111" s="3"/>
    </row>
    <row r="112" spans="1:6" ht="15">
      <c r="A112" s="12"/>
      <c r="B112" s="99"/>
      <c r="C112" s="2"/>
      <c r="D112" s="34"/>
      <c r="E112" s="34"/>
      <c r="F112" s="2"/>
    </row>
    <row r="113" spans="1:6">
      <c r="A113" s="1">
        <v>4.0999999999999996</v>
      </c>
      <c r="B113" s="88" t="s">
        <v>18</v>
      </c>
      <c r="C113" s="2" t="s">
        <v>7</v>
      </c>
      <c r="D113" s="34">
        <f>+D9</f>
        <v>68</v>
      </c>
      <c r="E113" s="34"/>
      <c r="F113" s="3">
        <f>+D113*E113</f>
        <v>0</v>
      </c>
    </row>
    <row r="114" spans="1:6">
      <c r="A114" s="1"/>
      <c r="B114" s="84"/>
      <c r="C114" s="2"/>
      <c r="D114" s="34"/>
      <c r="E114" s="34"/>
      <c r="F114" s="3"/>
    </row>
    <row r="115" spans="1:6">
      <c r="A115" s="1">
        <v>4.2</v>
      </c>
      <c r="B115" s="88" t="s">
        <v>19</v>
      </c>
      <c r="C115" s="2" t="s">
        <v>7</v>
      </c>
      <c r="D115" s="34">
        <f>+D9</f>
        <v>68</v>
      </c>
      <c r="E115" s="34"/>
      <c r="F115" s="3">
        <f>+D115*E115</f>
        <v>0</v>
      </c>
    </row>
    <row r="116" spans="1:6">
      <c r="A116" s="1"/>
      <c r="B116" s="88"/>
      <c r="C116" s="2"/>
      <c r="D116" s="34"/>
      <c r="E116" s="32"/>
      <c r="F116" s="3"/>
    </row>
    <row r="117" spans="1:6">
      <c r="A117" s="1">
        <v>4.3</v>
      </c>
      <c r="B117" s="88" t="s">
        <v>20</v>
      </c>
      <c r="C117" s="2" t="s">
        <v>28</v>
      </c>
      <c r="D117" s="34">
        <f>D97</f>
        <v>4</v>
      </c>
      <c r="E117" s="34"/>
      <c r="F117" s="3">
        <f>E117*D117</f>
        <v>0</v>
      </c>
    </row>
    <row r="118" spans="1:6">
      <c r="A118" s="1"/>
      <c r="B118" s="88"/>
      <c r="C118" s="2"/>
      <c r="D118" s="34"/>
      <c r="E118" s="32"/>
      <c r="F118" s="3"/>
    </row>
    <row r="119" spans="1:6" ht="76.5" customHeight="1">
      <c r="A119" s="1">
        <v>4.4000000000000004</v>
      </c>
      <c r="B119" s="88" t="s">
        <v>29</v>
      </c>
      <c r="C119" s="2" t="s">
        <v>7</v>
      </c>
      <c r="D119" s="34">
        <f>+D9</f>
        <v>68</v>
      </c>
      <c r="E119" s="34"/>
      <c r="F119" s="3">
        <f>E119*D119</f>
        <v>0</v>
      </c>
    </row>
    <row r="120" spans="1:6">
      <c r="A120" s="1"/>
      <c r="B120" s="88"/>
      <c r="C120" s="2"/>
      <c r="D120" s="34"/>
      <c r="E120" s="32"/>
      <c r="F120" s="3"/>
    </row>
    <row r="121" spans="1:6" ht="45" customHeight="1">
      <c r="A121" s="1">
        <v>4.5</v>
      </c>
      <c r="B121" s="88" t="s">
        <v>30</v>
      </c>
      <c r="C121" s="2" t="s">
        <v>7</v>
      </c>
      <c r="D121" s="34">
        <f>+D9</f>
        <v>68</v>
      </c>
      <c r="E121" s="34"/>
      <c r="F121" s="3">
        <f>E121*D121</f>
        <v>0</v>
      </c>
    </row>
    <row r="122" spans="1:6">
      <c r="A122" s="1"/>
      <c r="B122" s="108"/>
      <c r="C122" s="2"/>
      <c r="D122" s="34"/>
      <c r="E122" s="34"/>
      <c r="F122" s="3"/>
    </row>
    <row r="123" spans="1:6" ht="45" customHeight="1">
      <c r="A123" s="1">
        <v>4.5999999999999996</v>
      </c>
      <c r="B123" s="88" t="s">
        <v>21</v>
      </c>
      <c r="C123" s="2" t="s">
        <v>7</v>
      </c>
      <c r="D123" s="34">
        <f>+D9</f>
        <v>68</v>
      </c>
      <c r="E123" s="34"/>
      <c r="F123" s="3">
        <f>E123*D123</f>
        <v>0</v>
      </c>
    </row>
    <row r="124" spans="1:6">
      <c r="A124" s="1"/>
      <c r="B124" s="84"/>
      <c r="C124" s="2"/>
      <c r="D124" s="34"/>
      <c r="E124" s="34"/>
      <c r="F124" s="3"/>
    </row>
    <row r="125" spans="1:6">
      <c r="A125" s="1">
        <v>4.7</v>
      </c>
      <c r="B125" s="88" t="s">
        <v>22</v>
      </c>
      <c r="C125" s="2" t="s">
        <v>7</v>
      </c>
      <c r="D125" s="34">
        <f>+D119</f>
        <v>68</v>
      </c>
      <c r="E125" s="34"/>
      <c r="F125" s="3">
        <f>E125*D125</f>
        <v>0</v>
      </c>
    </row>
    <row r="126" spans="1:6">
      <c r="A126" s="1"/>
      <c r="B126" s="88"/>
      <c r="C126" s="2"/>
      <c r="D126" s="34"/>
      <c r="E126" s="34"/>
      <c r="F126" s="3"/>
    </row>
    <row r="127" spans="1:6" ht="37.5">
      <c r="A127" s="1">
        <v>4.8</v>
      </c>
      <c r="B127" s="88" t="s">
        <v>84</v>
      </c>
      <c r="C127" s="2" t="s">
        <v>61</v>
      </c>
      <c r="D127" s="34"/>
      <c r="E127" s="32"/>
      <c r="F127" s="3">
        <f>(F82+F109)*0.015</f>
        <v>0</v>
      </c>
    </row>
    <row r="128" spans="1:6">
      <c r="A128" s="1"/>
      <c r="B128" s="88"/>
      <c r="C128" s="2"/>
      <c r="D128" s="34"/>
      <c r="E128" s="32"/>
      <c r="F128" s="3"/>
    </row>
    <row r="129" spans="1:6" ht="37.5">
      <c r="A129" s="1">
        <v>4.9000000000000004</v>
      </c>
      <c r="B129" s="88" t="s">
        <v>120</v>
      </c>
      <c r="C129" s="2" t="s">
        <v>61</v>
      </c>
      <c r="D129" s="34"/>
      <c r="E129" s="32"/>
      <c r="F129" s="3">
        <f>(F82+F109)*0.005</f>
        <v>0</v>
      </c>
    </row>
    <row r="130" spans="1:6">
      <c r="A130" s="1"/>
      <c r="B130" s="88"/>
      <c r="C130" s="2"/>
      <c r="D130" s="34"/>
      <c r="E130" s="32"/>
      <c r="F130" s="3"/>
    </row>
    <row r="131" spans="1:6" ht="33" customHeight="1">
      <c r="A131" s="25">
        <v>4.0999999999999996</v>
      </c>
      <c r="B131" s="88" t="s">
        <v>32</v>
      </c>
      <c r="C131" s="2" t="s">
        <v>33</v>
      </c>
      <c r="D131" s="34">
        <v>5</v>
      </c>
      <c r="E131" s="54"/>
      <c r="F131" s="3">
        <f>E131*D131</f>
        <v>0</v>
      </c>
    </row>
    <row r="132" spans="1:6">
      <c r="A132" s="1"/>
      <c r="B132" s="88"/>
      <c r="C132" s="2"/>
      <c r="D132" s="34"/>
      <c r="E132" s="54"/>
      <c r="F132" s="3"/>
    </row>
    <row r="133" spans="1:6" s="63" customFormat="1" ht="45" customHeight="1">
      <c r="A133" s="25">
        <v>4.1100000000000003</v>
      </c>
      <c r="B133" s="88" t="s">
        <v>34</v>
      </c>
      <c r="C133" s="2" t="s">
        <v>33</v>
      </c>
      <c r="D133" s="34">
        <v>5</v>
      </c>
      <c r="E133" s="54"/>
      <c r="F133" s="3">
        <f>E133*D133</f>
        <v>0</v>
      </c>
    </row>
    <row r="134" spans="1:6" s="63" customFormat="1" ht="15">
      <c r="A134" s="1"/>
      <c r="B134" s="108"/>
      <c r="C134" s="2"/>
      <c r="D134" s="32"/>
      <c r="E134" s="32"/>
      <c r="F134" s="2"/>
    </row>
    <row r="135" spans="1:6" s="63" customFormat="1" ht="15.5" thickBot="1">
      <c r="A135" s="77">
        <v>4</v>
      </c>
      <c r="B135" s="109" t="s">
        <v>23</v>
      </c>
      <c r="C135" s="29"/>
      <c r="D135" s="27"/>
      <c r="E135" s="27"/>
      <c r="F135" s="27">
        <f>SUM(F112:F134)</f>
        <v>0</v>
      </c>
    </row>
    <row r="136" spans="1:6" s="63" customFormat="1" ht="15.5" thickTop="1">
      <c r="A136" s="20"/>
      <c r="B136" s="110"/>
      <c r="C136" s="21"/>
      <c r="D136" s="22"/>
      <c r="E136" s="22"/>
      <c r="F136" s="22"/>
    </row>
    <row r="137" spans="1:6" s="63" customFormat="1" ht="15">
      <c r="A137" s="20"/>
      <c r="B137" s="110"/>
      <c r="C137" s="21"/>
      <c r="D137" s="22"/>
      <c r="E137" s="22"/>
      <c r="F137" s="22"/>
    </row>
    <row r="138" spans="1:6" s="63" customFormat="1" ht="15">
      <c r="A138" s="1"/>
      <c r="B138" s="111"/>
      <c r="C138" s="2"/>
      <c r="D138" s="34"/>
      <c r="E138" s="34"/>
      <c r="F138" s="3"/>
    </row>
    <row r="139" spans="1:6" s="63" customFormat="1" ht="16">
      <c r="A139" s="1"/>
      <c r="B139" s="97" t="s">
        <v>24</v>
      </c>
      <c r="C139" s="2"/>
      <c r="D139" s="34"/>
      <c r="E139" s="34"/>
      <c r="F139" s="3"/>
    </row>
    <row r="140" spans="1:6" s="63" customFormat="1" ht="16">
      <c r="A140" s="1"/>
      <c r="B140" s="97"/>
      <c r="C140" s="2"/>
      <c r="D140" s="34"/>
      <c r="E140" s="34"/>
      <c r="F140" s="3"/>
    </row>
    <row r="141" spans="1:6" s="63" customFormat="1" ht="16">
      <c r="A141" s="1"/>
      <c r="B141" s="97" t="str">
        <f>+B5</f>
        <v>kanal LG2</v>
      </c>
      <c r="C141" s="19"/>
      <c r="D141" s="40"/>
      <c r="E141" s="73"/>
      <c r="F141" s="3"/>
    </row>
    <row r="142" spans="1:6" ht="22">
      <c r="A142" s="78"/>
      <c r="B142" s="112"/>
      <c r="C142" s="5"/>
      <c r="D142" s="33"/>
      <c r="E142" s="72"/>
      <c r="F142" s="5"/>
    </row>
    <row r="143" spans="1:6" ht="14">
      <c r="A143" s="79">
        <f>A7</f>
        <v>1</v>
      </c>
      <c r="B143" s="113" t="str">
        <f>B7</f>
        <v>PREDDELA</v>
      </c>
      <c r="C143" s="15"/>
      <c r="D143" s="39"/>
      <c r="E143" s="16"/>
      <c r="F143" s="16">
        <f>F29</f>
        <v>0</v>
      </c>
    </row>
    <row r="144" spans="1:6" ht="14">
      <c r="A144" s="79"/>
      <c r="B144" s="113"/>
      <c r="C144" s="15"/>
      <c r="D144" s="39"/>
      <c r="E144" s="16"/>
      <c r="F144" s="16"/>
    </row>
    <row r="145" spans="1:6" ht="14">
      <c r="A145" s="79">
        <f>A31</f>
        <v>2</v>
      </c>
      <c r="B145" s="113" t="str">
        <f>B31</f>
        <v>ZEMELJSKA DELA</v>
      </c>
      <c r="C145" s="15"/>
      <c r="D145" s="39"/>
      <c r="E145" s="16"/>
      <c r="F145" s="16">
        <f>F82</f>
        <v>0</v>
      </c>
    </row>
    <row r="146" spans="1:6" ht="14">
      <c r="A146" s="79"/>
      <c r="B146" s="113"/>
      <c r="C146" s="15"/>
      <c r="D146" s="39"/>
      <c r="E146" s="16"/>
      <c r="F146" s="16"/>
    </row>
    <row r="147" spans="1:6" ht="14">
      <c r="A147" s="79">
        <f>A84</f>
        <v>3</v>
      </c>
      <c r="B147" s="113" t="str">
        <f>B84</f>
        <v>GRADBENA - MONTAŽNA DELA</v>
      </c>
      <c r="C147" s="15"/>
      <c r="D147" s="39"/>
      <c r="E147" s="16"/>
      <c r="F147" s="16">
        <f>F109</f>
        <v>0</v>
      </c>
    </row>
    <row r="148" spans="1:6" ht="14">
      <c r="A148" s="79"/>
      <c r="B148" s="113"/>
      <c r="C148" s="15"/>
      <c r="D148" s="39"/>
      <c r="E148" s="16"/>
      <c r="F148" s="16"/>
    </row>
    <row r="149" spans="1:6" ht="14">
      <c r="A149" s="79">
        <f>A111</f>
        <v>4</v>
      </c>
      <c r="B149" s="113" t="str">
        <f>B111</f>
        <v>ZAKLJUČNA DELA</v>
      </c>
      <c r="C149" s="15"/>
      <c r="D149" s="39"/>
      <c r="E149" s="16"/>
      <c r="F149" s="16">
        <f>F135</f>
        <v>0</v>
      </c>
    </row>
    <row r="150" spans="1:6" ht="14">
      <c r="A150" s="79"/>
      <c r="B150" s="113"/>
      <c r="C150" s="15"/>
      <c r="D150" s="39"/>
      <c r="E150" s="16"/>
      <c r="F150" s="16"/>
    </row>
    <row r="151" spans="1:6" ht="14">
      <c r="A151" s="79">
        <v>5</v>
      </c>
      <c r="B151" s="113" t="s">
        <v>36</v>
      </c>
      <c r="C151" s="15"/>
      <c r="D151" s="39"/>
      <c r="E151" s="16"/>
      <c r="F151" s="16">
        <f>SUM(F143:F149)*0.1</f>
        <v>0</v>
      </c>
    </row>
    <row r="152" spans="1:6" ht="14">
      <c r="A152" s="80"/>
      <c r="B152" s="113"/>
      <c r="C152" s="15"/>
      <c r="D152" s="39"/>
      <c r="E152" s="16"/>
      <c r="F152" s="16"/>
    </row>
    <row r="153" spans="1:6" ht="15.5" thickBot="1">
      <c r="A153" s="81"/>
      <c r="B153" s="103" t="s">
        <v>25</v>
      </c>
      <c r="C153" s="17"/>
      <c r="D153" s="41"/>
      <c r="E153" s="27"/>
      <c r="F153" s="18">
        <f>SUM(F143:F151)</f>
        <v>0</v>
      </c>
    </row>
    <row r="154" spans="1:6" ht="25.5" thickTop="1">
      <c r="A154" s="12"/>
      <c r="B154" s="88" t="s">
        <v>35</v>
      </c>
      <c r="C154" s="30"/>
      <c r="D154" s="22"/>
      <c r="E154" s="53"/>
      <c r="F154" s="31"/>
    </row>
    <row r="155" spans="1:6">
      <c r="A155" s="74"/>
      <c r="B155" s="74"/>
      <c r="C155" s="2"/>
      <c r="D155" s="2"/>
      <c r="E155" s="32"/>
      <c r="F155" s="2"/>
    </row>
    <row r="156" spans="1:6">
      <c r="A156" s="44"/>
      <c r="B156" s="114"/>
      <c r="C156" s="45"/>
      <c r="D156" s="150" t="s">
        <v>38</v>
      </c>
      <c r="E156" s="151"/>
      <c r="F156" s="46" t="s">
        <v>39</v>
      </c>
    </row>
    <row r="157" spans="1:6" ht="15.5" thickBot="1">
      <c r="A157" s="81"/>
      <c r="B157" s="103" t="s">
        <v>37</v>
      </c>
      <c r="C157" s="17"/>
      <c r="D157" s="152">
        <f>+F153</f>
        <v>0</v>
      </c>
      <c r="E157" s="153"/>
      <c r="F157" s="47">
        <f>+D157*0.22</f>
        <v>0</v>
      </c>
    </row>
  </sheetData>
  <mergeCells count="2">
    <mergeCell ref="D156:E156"/>
    <mergeCell ref="D157:E157"/>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30" max="16383" man="1"/>
    <brk id="82" max="16383" man="1"/>
    <brk id="109" max="16383" man="1"/>
    <brk id="13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H188"/>
  <sheetViews>
    <sheetView view="pageBreakPreview" zoomScaleNormal="100" zoomScaleSheetLayoutView="100" workbookViewId="0"/>
  </sheetViews>
  <sheetFormatPr defaultColWidth="9.1796875" defaultRowHeight="12.5"/>
  <cols>
    <col min="1" max="1" width="6.54296875" style="58" customWidth="1"/>
    <col min="2" max="2" width="55.26953125" style="66" customWidth="1"/>
    <col min="3" max="3" width="8" style="59" customWidth="1"/>
    <col min="4" max="4" width="9.54296875" style="60" customWidth="1"/>
    <col min="5" max="5" width="10.1796875" style="65" customWidth="1"/>
    <col min="6" max="6" width="17.453125" style="61" customWidth="1"/>
    <col min="7" max="7" width="9.1796875" style="59"/>
    <col min="8" max="8" width="65.81640625" style="62" customWidth="1"/>
    <col min="9" max="16384" width="9.1796875" style="59"/>
  </cols>
  <sheetData>
    <row r="1" spans="1:6" ht="15">
      <c r="A1" s="1"/>
      <c r="B1" s="78"/>
      <c r="C1" s="2"/>
      <c r="D1" s="32"/>
      <c r="E1" s="34"/>
      <c r="F1" s="3"/>
    </row>
    <row r="2" spans="1:6" ht="15">
      <c r="A2" s="1"/>
      <c r="B2" s="98" t="s">
        <v>40</v>
      </c>
      <c r="C2" s="2"/>
      <c r="D2" s="32"/>
      <c r="E2" s="34"/>
      <c r="F2" s="3"/>
    </row>
    <row r="3" spans="1:6">
      <c r="A3" s="1"/>
      <c r="B3" s="88"/>
      <c r="C3" s="2"/>
      <c r="D3" s="32"/>
      <c r="E3" s="34"/>
      <c r="F3" s="3"/>
    </row>
    <row r="4" spans="1:6" ht="15">
      <c r="A4" s="1"/>
      <c r="B4" s="93" t="s">
        <v>0</v>
      </c>
      <c r="C4" s="2"/>
      <c r="D4" s="32"/>
      <c r="E4" s="34"/>
      <c r="F4" s="3"/>
    </row>
    <row r="5" spans="1:6" ht="15">
      <c r="A5" s="1"/>
      <c r="B5" s="99" t="s">
        <v>73</v>
      </c>
      <c r="C5" s="2"/>
      <c r="D5" s="32"/>
      <c r="E5" s="34"/>
      <c r="F5" s="3"/>
    </row>
    <row r="6" spans="1:6" ht="18.5">
      <c r="A6" s="68"/>
      <c r="B6" s="100"/>
      <c r="C6" s="42" t="s">
        <v>1</v>
      </c>
      <c r="D6" s="43" t="s">
        <v>2</v>
      </c>
      <c r="E6" s="43" t="s">
        <v>3</v>
      </c>
      <c r="F6" s="43" t="s">
        <v>4</v>
      </c>
    </row>
    <row r="7" spans="1:6" s="64" customFormat="1" ht="17.5">
      <c r="A7" s="4">
        <v>1</v>
      </c>
      <c r="B7" s="4" t="s">
        <v>5</v>
      </c>
      <c r="C7" s="5"/>
      <c r="D7" s="33"/>
      <c r="E7" s="72"/>
      <c r="F7" s="6"/>
    </row>
    <row r="8" spans="1:6" s="64" customFormat="1" ht="17.5">
      <c r="A8" s="69"/>
      <c r="B8" s="98"/>
      <c r="C8" s="5"/>
      <c r="D8" s="33"/>
      <c r="E8" s="72"/>
      <c r="F8" s="6"/>
    </row>
    <row r="9" spans="1:6" ht="37.5">
      <c r="A9" s="1">
        <v>1.1000000000000001</v>
      </c>
      <c r="B9" s="84" t="s">
        <v>85</v>
      </c>
      <c r="C9" s="2" t="s">
        <v>7</v>
      </c>
      <c r="D9" s="34">
        <v>263</v>
      </c>
      <c r="E9" s="34"/>
      <c r="F9" s="3">
        <f>E9*D9</f>
        <v>0</v>
      </c>
    </row>
    <row r="10" spans="1:6">
      <c r="A10" s="1"/>
      <c r="B10" s="84"/>
      <c r="C10" s="2"/>
      <c r="D10" s="34"/>
      <c r="E10" s="34"/>
      <c r="F10" s="3"/>
    </row>
    <row r="11" spans="1:6" ht="37.5">
      <c r="A11" s="1">
        <v>1.2</v>
      </c>
      <c r="B11" s="84" t="s">
        <v>86</v>
      </c>
      <c r="C11" s="2" t="s">
        <v>28</v>
      </c>
      <c r="D11" s="34">
        <v>17</v>
      </c>
      <c r="E11" s="34"/>
      <c r="F11" s="3">
        <f>E11*D11</f>
        <v>0</v>
      </c>
    </row>
    <row r="12" spans="1:6">
      <c r="A12" s="1"/>
      <c r="B12" s="84"/>
      <c r="C12" s="2"/>
      <c r="D12" s="34"/>
      <c r="E12" s="34"/>
      <c r="F12" s="3"/>
    </row>
    <row r="13" spans="1:6" ht="37.5">
      <c r="A13" s="1">
        <v>1.3</v>
      </c>
      <c r="B13" s="84" t="s">
        <v>96</v>
      </c>
      <c r="C13" s="2" t="s">
        <v>28</v>
      </c>
      <c r="D13" s="34">
        <v>1</v>
      </c>
      <c r="E13" s="34"/>
      <c r="F13" s="3">
        <f>E13*D13</f>
        <v>0</v>
      </c>
    </row>
    <row r="14" spans="1:6">
      <c r="A14" s="1"/>
      <c r="B14" s="84"/>
      <c r="C14" s="2"/>
      <c r="D14" s="34"/>
      <c r="E14" s="34"/>
      <c r="F14" s="3"/>
    </row>
    <row r="15" spans="1:6" ht="83.25" customHeight="1">
      <c r="A15" s="1">
        <v>1.4</v>
      </c>
      <c r="B15" s="96" t="s">
        <v>87</v>
      </c>
      <c r="C15" s="2" t="s">
        <v>28</v>
      </c>
      <c r="D15" s="34">
        <v>15</v>
      </c>
      <c r="E15" s="34"/>
      <c r="F15" s="3">
        <f>E15*D15</f>
        <v>0</v>
      </c>
    </row>
    <row r="16" spans="1:6">
      <c r="B16" s="119"/>
      <c r="E16" s="60"/>
      <c r="F16" s="59"/>
    </row>
    <row r="17" spans="1:6" ht="137.5">
      <c r="A17" s="1">
        <v>1.5</v>
      </c>
      <c r="B17" s="96" t="s">
        <v>78</v>
      </c>
      <c r="C17" s="48" t="s">
        <v>28</v>
      </c>
      <c r="D17" s="34">
        <v>1</v>
      </c>
      <c r="E17" s="34"/>
      <c r="F17" s="3">
        <f>+E17*D17</f>
        <v>0</v>
      </c>
    </row>
    <row r="18" spans="1:6">
      <c r="A18" s="1"/>
      <c r="B18" s="84"/>
      <c r="C18" s="2"/>
      <c r="D18" s="34"/>
      <c r="E18" s="34"/>
      <c r="F18" s="3"/>
    </row>
    <row r="19" spans="1:6" ht="57.75" customHeight="1">
      <c r="A19" s="1">
        <v>1.6</v>
      </c>
      <c r="B19" s="86" t="s">
        <v>47</v>
      </c>
      <c r="C19" s="2" t="s">
        <v>52</v>
      </c>
      <c r="D19" s="34">
        <v>910</v>
      </c>
      <c r="E19" s="34"/>
      <c r="F19" s="3">
        <f>E19*D19</f>
        <v>0</v>
      </c>
    </row>
    <row r="20" spans="1:6">
      <c r="A20" s="1"/>
      <c r="B20" s="101"/>
      <c r="C20" s="8"/>
      <c r="D20" s="35"/>
      <c r="E20" s="35"/>
      <c r="F20" s="9"/>
    </row>
    <row r="21" spans="1:6" ht="50">
      <c r="A21" s="1">
        <v>1.7</v>
      </c>
      <c r="B21" s="86" t="s">
        <v>66</v>
      </c>
      <c r="C21" s="48" t="s">
        <v>15</v>
      </c>
      <c r="D21" s="34">
        <f>D19*0.5</f>
        <v>455</v>
      </c>
      <c r="E21" s="34"/>
      <c r="F21" s="34">
        <f>E21*D21</f>
        <v>0</v>
      </c>
    </row>
    <row r="22" spans="1:6">
      <c r="A22" s="1"/>
      <c r="B22" s="101"/>
      <c r="C22" s="8"/>
      <c r="D22" s="35"/>
      <c r="E22" s="35"/>
      <c r="F22" s="9"/>
    </row>
    <row r="23" spans="1:6" ht="62.5">
      <c r="A23" s="1">
        <v>1.8</v>
      </c>
      <c r="B23" s="84" t="s">
        <v>104</v>
      </c>
      <c r="C23" s="2" t="s">
        <v>7</v>
      </c>
      <c r="D23" s="3">
        <f>27+23</f>
        <v>50</v>
      </c>
      <c r="E23" s="3"/>
      <c r="F23" s="3">
        <f t="shared" ref="F23" si="0">D23*E23</f>
        <v>0</v>
      </c>
    </row>
    <row r="24" spans="1:6">
      <c r="A24" s="1"/>
      <c r="B24" s="101"/>
      <c r="C24" s="8"/>
      <c r="D24" s="35"/>
      <c r="E24" s="35"/>
      <c r="F24" s="9"/>
    </row>
    <row r="25" spans="1:6">
      <c r="A25" s="1">
        <v>1.9</v>
      </c>
      <c r="B25" s="84" t="s">
        <v>69</v>
      </c>
      <c r="C25" s="2" t="s">
        <v>7</v>
      </c>
      <c r="D25" s="3">
        <f>(9.5+9.7+4.3+10.4+3.5+14+3.5)</f>
        <v>54.9</v>
      </c>
      <c r="E25" s="3"/>
      <c r="F25" s="3">
        <f>E25*D25</f>
        <v>0</v>
      </c>
    </row>
    <row r="26" spans="1:6">
      <c r="A26" s="1"/>
      <c r="B26" s="101"/>
      <c r="C26" s="8"/>
      <c r="D26" s="35"/>
      <c r="E26" s="35"/>
      <c r="F26" s="9"/>
    </row>
    <row r="27" spans="1:6" ht="25">
      <c r="A27" s="25">
        <v>1.1000000000000001</v>
      </c>
      <c r="B27" s="116" t="s">
        <v>123</v>
      </c>
      <c r="C27" s="2" t="s">
        <v>7</v>
      </c>
      <c r="D27" s="121">
        <v>10</v>
      </c>
      <c r="E27" s="121"/>
      <c r="F27" s="122">
        <f>D27*E27</f>
        <v>0</v>
      </c>
    </row>
    <row r="28" spans="1:6">
      <c r="A28" s="1"/>
      <c r="B28" s="101"/>
      <c r="C28" s="8"/>
      <c r="D28" s="35"/>
      <c r="E28" s="35"/>
      <c r="F28" s="9"/>
    </row>
    <row r="29" spans="1:6" ht="25">
      <c r="A29" s="25">
        <v>1.1100000000000001</v>
      </c>
      <c r="B29" s="102" t="s">
        <v>43</v>
      </c>
      <c r="C29" s="2" t="s">
        <v>44</v>
      </c>
      <c r="D29" s="34">
        <v>1</v>
      </c>
      <c r="E29" s="34"/>
      <c r="F29" s="3">
        <f>D29*E29</f>
        <v>0</v>
      </c>
    </row>
    <row r="30" spans="1:6">
      <c r="A30" s="25"/>
      <c r="B30" s="86"/>
      <c r="C30" s="2"/>
      <c r="D30" s="34"/>
      <c r="E30" s="34"/>
      <c r="F30" s="3"/>
    </row>
    <row r="31" spans="1:6" s="63" customFormat="1" ht="15.5" thickBot="1">
      <c r="A31" s="49">
        <v>1</v>
      </c>
      <c r="B31" s="103" t="s">
        <v>10</v>
      </c>
      <c r="C31" s="17"/>
      <c r="D31" s="27"/>
      <c r="E31" s="27"/>
      <c r="F31" s="18">
        <f>SUM(F9:F30)</f>
        <v>0</v>
      </c>
    </row>
    <row r="32" spans="1:6" ht="13" thickTop="1">
      <c r="A32" s="1"/>
      <c r="B32" s="101"/>
      <c r="C32" s="8"/>
      <c r="D32" s="35"/>
      <c r="E32" s="35"/>
      <c r="F32" s="9"/>
    </row>
    <row r="33" spans="1:6" s="64" customFormat="1" ht="17.5">
      <c r="A33" s="4">
        <v>2</v>
      </c>
      <c r="B33" s="4" t="s">
        <v>11</v>
      </c>
      <c r="C33" s="10"/>
      <c r="D33" s="36"/>
      <c r="E33" s="36"/>
      <c r="F33" s="10"/>
    </row>
    <row r="34" spans="1:6">
      <c r="A34" s="1"/>
      <c r="B34" s="101"/>
      <c r="C34" s="8"/>
      <c r="D34" s="35"/>
      <c r="E34" s="35"/>
      <c r="F34" s="9"/>
    </row>
    <row r="35" spans="1:6" s="64" customFormat="1" ht="72.75" customHeight="1">
      <c r="A35" s="1">
        <v>2.1</v>
      </c>
      <c r="B35" s="88" t="s">
        <v>68</v>
      </c>
      <c r="C35" s="2"/>
      <c r="D35" s="37"/>
      <c r="E35" s="34"/>
      <c r="F35" s="3"/>
    </row>
    <row r="36" spans="1:6" ht="14">
      <c r="A36" s="74"/>
      <c r="B36" s="74" t="s">
        <v>12</v>
      </c>
      <c r="C36" s="2" t="s">
        <v>15</v>
      </c>
      <c r="D36" s="34">
        <v>471.5</v>
      </c>
      <c r="E36" s="34"/>
      <c r="F36" s="3">
        <f>E36*D36</f>
        <v>0</v>
      </c>
    </row>
    <row r="37" spans="1:6" ht="14">
      <c r="A37" s="74"/>
      <c r="B37" s="74" t="s">
        <v>13</v>
      </c>
      <c r="C37" s="2" t="s">
        <v>15</v>
      </c>
      <c r="D37" s="34">
        <v>0</v>
      </c>
      <c r="E37" s="34"/>
      <c r="F37" s="3">
        <f>E37*D37</f>
        <v>0</v>
      </c>
    </row>
    <row r="38" spans="1:6" ht="14">
      <c r="A38" s="74"/>
      <c r="B38" s="74" t="s">
        <v>64</v>
      </c>
      <c r="C38" s="2" t="s">
        <v>15</v>
      </c>
      <c r="D38" s="34">
        <v>0</v>
      </c>
      <c r="E38" s="34"/>
      <c r="F38" s="3">
        <f>E38*D38</f>
        <v>0</v>
      </c>
    </row>
    <row r="39" spans="1:6">
      <c r="A39" s="74"/>
      <c r="B39" s="74"/>
      <c r="C39" s="2"/>
      <c r="D39" s="34"/>
      <c r="E39" s="34"/>
      <c r="F39" s="3"/>
    </row>
    <row r="40" spans="1:6" ht="37.5">
      <c r="A40" s="1">
        <v>2.2000000000000002</v>
      </c>
      <c r="B40" s="88" t="s">
        <v>14</v>
      </c>
      <c r="C40" s="2" t="s">
        <v>52</v>
      </c>
      <c r="D40" s="34">
        <f>+D9*1.32</f>
        <v>347.16</v>
      </c>
      <c r="E40" s="34"/>
      <c r="F40" s="3">
        <f>E40*D40</f>
        <v>0</v>
      </c>
    </row>
    <row r="41" spans="1:6">
      <c r="A41" s="1"/>
      <c r="B41" s="84"/>
      <c r="C41" s="2"/>
      <c r="D41" s="34"/>
      <c r="E41" s="34"/>
      <c r="F41" s="3"/>
    </row>
    <row r="42" spans="1:6" ht="45.75" customHeight="1">
      <c r="A42" s="23">
        <v>2.2999999999999998</v>
      </c>
      <c r="B42" s="88" t="s">
        <v>89</v>
      </c>
      <c r="C42" s="2" t="s">
        <v>52</v>
      </c>
      <c r="D42" s="34">
        <f>(330)*2</f>
        <v>660</v>
      </c>
      <c r="E42" s="34"/>
      <c r="F42" s="3">
        <f>E42*D42</f>
        <v>0</v>
      </c>
    </row>
    <row r="43" spans="1:6">
      <c r="A43" s="1"/>
      <c r="B43" s="84"/>
      <c r="C43" s="2"/>
      <c r="D43" s="34"/>
      <c r="E43" s="34"/>
      <c r="F43" s="3"/>
    </row>
    <row r="44" spans="1:6" ht="87.5">
      <c r="A44" s="1">
        <v>2.4</v>
      </c>
      <c r="B44" s="88" t="s">
        <v>90</v>
      </c>
      <c r="C44" s="2" t="s">
        <v>15</v>
      </c>
      <c r="D44" s="34">
        <v>53.54</v>
      </c>
      <c r="E44" s="34"/>
      <c r="F44" s="3">
        <f>E44*D44</f>
        <v>0</v>
      </c>
    </row>
    <row r="45" spans="1:6">
      <c r="A45" s="1"/>
      <c r="B45" s="84"/>
      <c r="C45" s="2"/>
      <c r="D45" s="32"/>
      <c r="E45" s="32"/>
      <c r="F45" s="2"/>
    </row>
    <row r="46" spans="1:6" ht="73.5" customHeight="1">
      <c r="A46" s="23">
        <v>2.5</v>
      </c>
      <c r="B46" s="88" t="s">
        <v>99</v>
      </c>
      <c r="C46" s="2" t="s">
        <v>15</v>
      </c>
      <c r="D46" s="34">
        <v>155.43</v>
      </c>
      <c r="E46" s="34"/>
      <c r="F46" s="3">
        <f>E46*D46</f>
        <v>0</v>
      </c>
    </row>
    <row r="47" spans="1:6">
      <c r="A47" s="1"/>
      <c r="B47" s="84"/>
      <c r="C47" s="2"/>
      <c r="D47" s="34"/>
      <c r="E47" s="34"/>
      <c r="F47" s="3"/>
    </row>
    <row r="48" spans="1:6" ht="161.25" customHeight="1">
      <c r="A48" s="23">
        <v>2.6</v>
      </c>
      <c r="B48" s="88" t="s">
        <v>121</v>
      </c>
      <c r="C48" s="2" t="s">
        <v>15</v>
      </c>
      <c r="D48" s="34">
        <f>D36+D37+D38-D44-D46</f>
        <v>262.52999999999997</v>
      </c>
      <c r="E48" s="34"/>
      <c r="F48" s="3">
        <f>E48*D48</f>
        <v>0</v>
      </c>
    </row>
    <row r="49" spans="1:6">
      <c r="A49" s="1"/>
      <c r="B49" s="84"/>
      <c r="C49" s="2"/>
      <c r="D49" s="34"/>
      <c r="E49" s="34"/>
      <c r="F49" s="3"/>
    </row>
    <row r="50" spans="1:6" ht="37.5">
      <c r="A50" s="1">
        <v>2.7</v>
      </c>
      <c r="B50" s="84" t="s">
        <v>91</v>
      </c>
      <c r="C50" s="2" t="s">
        <v>15</v>
      </c>
      <c r="D50" s="34">
        <f>D19*0.35</f>
        <v>318.5</v>
      </c>
      <c r="E50" s="34"/>
      <c r="F50" s="3">
        <f>D50*E50</f>
        <v>0</v>
      </c>
    </row>
    <row r="51" spans="1:6">
      <c r="A51" s="1"/>
      <c r="B51" s="84"/>
      <c r="C51" s="2"/>
      <c r="D51" s="34"/>
      <c r="E51" s="34"/>
      <c r="F51" s="3"/>
    </row>
    <row r="52" spans="1:6" ht="37.5">
      <c r="A52" s="23">
        <v>2.8</v>
      </c>
      <c r="B52" s="84" t="s">
        <v>92</v>
      </c>
      <c r="C52" s="2" t="s">
        <v>15</v>
      </c>
      <c r="D52" s="34">
        <f>+D19*0.25</f>
        <v>227.5</v>
      </c>
      <c r="E52" s="34"/>
      <c r="F52" s="3">
        <f>+E52*D52</f>
        <v>0</v>
      </c>
    </row>
    <row r="53" spans="1:6">
      <c r="A53" s="1"/>
      <c r="B53" s="84"/>
      <c r="C53" s="2"/>
      <c r="D53" s="32"/>
      <c r="E53" s="32"/>
      <c r="F53" s="2"/>
    </row>
    <row r="54" spans="1:6" ht="37.5">
      <c r="A54" s="23">
        <v>2.9</v>
      </c>
      <c r="B54" s="84" t="s">
        <v>108</v>
      </c>
      <c r="C54" s="2" t="s">
        <v>52</v>
      </c>
      <c r="D54" s="34">
        <f>D19</f>
        <v>910</v>
      </c>
      <c r="E54" s="34"/>
      <c r="F54" s="3">
        <f>+E54*D54</f>
        <v>0</v>
      </c>
    </row>
    <row r="55" spans="1:6">
      <c r="A55" s="75"/>
      <c r="B55" s="84"/>
      <c r="C55" s="2"/>
      <c r="D55" s="34"/>
      <c r="E55" s="34"/>
      <c r="F55" s="3"/>
    </row>
    <row r="56" spans="1:6" ht="37.5">
      <c r="A56" s="25">
        <v>2.1</v>
      </c>
      <c r="B56" s="88" t="s">
        <v>109</v>
      </c>
      <c r="C56" s="2" t="s">
        <v>52</v>
      </c>
      <c r="D56" s="34">
        <f>D19</f>
        <v>910</v>
      </c>
      <c r="E56" s="34"/>
      <c r="F56" s="3">
        <f>D56*E56</f>
        <v>0</v>
      </c>
    </row>
    <row r="57" spans="1:6">
      <c r="A57" s="75"/>
      <c r="B57" s="74"/>
      <c r="C57" s="2"/>
      <c r="D57" s="2"/>
      <c r="E57" s="32"/>
      <c r="F57" s="2"/>
    </row>
    <row r="58" spans="1:6" ht="14">
      <c r="A58" s="24">
        <v>2.11</v>
      </c>
      <c r="B58" s="84" t="s">
        <v>42</v>
      </c>
      <c r="C58" s="2" t="s">
        <v>52</v>
      </c>
      <c r="D58" s="34">
        <f>+D19</f>
        <v>910</v>
      </c>
      <c r="E58" s="34"/>
      <c r="F58" s="3">
        <f>+E58*D58</f>
        <v>0</v>
      </c>
    </row>
    <row r="59" spans="1:6">
      <c r="A59" s="1"/>
      <c r="B59" s="74"/>
      <c r="C59" s="2"/>
      <c r="D59" s="2"/>
      <c r="E59" s="32"/>
      <c r="F59" s="2"/>
    </row>
    <row r="60" spans="1:6">
      <c r="A60" s="24">
        <v>2.12</v>
      </c>
      <c r="B60" s="84" t="s">
        <v>50</v>
      </c>
      <c r="C60" s="2" t="s">
        <v>9</v>
      </c>
      <c r="D60" s="34">
        <v>50</v>
      </c>
      <c r="E60" s="34"/>
      <c r="F60" s="3">
        <f>+E60*D60</f>
        <v>0</v>
      </c>
    </row>
    <row r="61" spans="1:6">
      <c r="A61" s="25"/>
      <c r="B61" s="84"/>
      <c r="C61" s="2"/>
      <c r="D61" s="34"/>
      <c r="E61" s="34"/>
      <c r="F61" s="3"/>
    </row>
    <row r="62" spans="1:6" ht="37.5">
      <c r="A62" s="24">
        <v>2.13</v>
      </c>
      <c r="B62" s="104" t="s">
        <v>93</v>
      </c>
      <c r="C62" s="48" t="s">
        <v>52</v>
      </c>
      <c r="D62" s="34">
        <f>((D9*2)-D64)/2</f>
        <v>165.5</v>
      </c>
      <c r="E62" s="34"/>
      <c r="F62" s="34">
        <f>+E62*D62</f>
        <v>0</v>
      </c>
    </row>
    <row r="63" spans="1:6">
      <c r="A63" s="24"/>
      <c r="B63" s="104"/>
      <c r="C63" s="48"/>
      <c r="D63" s="34"/>
      <c r="E63" s="34"/>
      <c r="F63" s="34"/>
    </row>
    <row r="64" spans="1:6" ht="37.5">
      <c r="A64" s="24">
        <v>2.14</v>
      </c>
      <c r="B64" s="104" t="s">
        <v>105</v>
      </c>
      <c r="C64" s="48" t="s">
        <v>59</v>
      </c>
      <c r="D64" s="34">
        <f>132+28+35</f>
        <v>195</v>
      </c>
      <c r="E64" s="34"/>
      <c r="F64" s="34">
        <f>D64*E64</f>
        <v>0</v>
      </c>
    </row>
    <row r="65" spans="1:6">
      <c r="A65" s="24"/>
      <c r="B65" s="104"/>
      <c r="C65" s="48"/>
      <c r="D65" s="34"/>
      <c r="E65" s="34"/>
      <c r="F65" s="34"/>
    </row>
    <row r="66" spans="1:6" ht="75">
      <c r="A66" s="24">
        <v>2.15</v>
      </c>
      <c r="B66" s="82" t="s">
        <v>79</v>
      </c>
      <c r="C66" s="2" t="s">
        <v>7</v>
      </c>
      <c r="D66" s="3">
        <f>D23</f>
        <v>50</v>
      </c>
      <c r="E66" s="3"/>
      <c r="F66" s="3">
        <f>D66*E66</f>
        <v>0</v>
      </c>
    </row>
    <row r="67" spans="1:6">
      <c r="A67" s="24"/>
      <c r="B67" s="104"/>
      <c r="C67" s="48"/>
      <c r="D67" s="34"/>
      <c r="E67" s="34"/>
      <c r="F67" s="34"/>
    </row>
    <row r="68" spans="1:6" ht="50">
      <c r="A68" s="24">
        <v>2.16</v>
      </c>
      <c r="B68" s="84" t="s">
        <v>48</v>
      </c>
      <c r="C68" s="2" t="s">
        <v>15</v>
      </c>
      <c r="D68" s="13">
        <f>D36+D37+D38-D48</f>
        <v>208.97000000000003</v>
      </c>
      <c r="E68" s="34"/>
      <c r="F68" s="3">
        <f>+E68*D68</f>
        <v>0</v>
      </c>
    </row>
    <row r="69" spans="1:6">
      <c r="A69" s="24"/>
      <c r="B69" s="84"/>
      <c r="C69" s="2"/>
      <c r="D69" s="34"/>
      <c r="E69" s="34"/>
      <c r="F69" s="3"/>
    </row>
    <row r="70" spans="1:6" ht="69" customHeight="1">
      <c r="A70" s="24">
        <v>2.17</v>
      </c>
      <c r="B70" s="96" t="s">
        <v>101</v>
      </c>
      <c r="C70" s="2" t="s">
        <v>7</v>
      </c>
      <c r="D70" s="34">
        <f>5*3</f>
        <v>15</v>
      </c>
      <c r="E70" s="34"/>
      <c r="F70" s="3">
        <f>D70*E70</f>
        <v>0</v>
      </c>
    </row>
    <row r="71" spans="1:6">
      <c r="A71" s="24"/>
      <c r="B71" s="96"/>
      <c r="C71" s="2"/>
      <c r="D71" s="32"/>
      <c r="E71" s="32"/>
      <c r="F71" s="2"/>
    </row>
    <row r="72" spans="1:6" ht="86.25" customHeight="1">
      <c r="A72" s="24">
        <v>2.1800000000000002</v>
      </c>
      <c r="B72" s="96" t="s">
        <v>102</v>
      </c>
      <c r="C72" s="2" t="s">
        <v>7</v>
      </c>
      <c r="D72" s="34">
        <f>9*3</f>
        <v>27</v>
      </c>
      <c r="E72" s="34"/>
      <c r="F72" s="3">
        <f>D72*E72</f>
        <v>0</v>
      </c>
    </row>
    <row r="73" spans="1:6">
      <c r="A73" s="74"/>
      <c r="B73" s="96"/>
      <c r="C73" s="2"/>
      <c r="D73" s="32"/>
      <c r="E73" s="32"/>
      <c r="F73" s="2"/>
    </row>
    <row r="74" spans="1:6" ht="60" customHeight="1">
      <c r="A74" s="24">
        <v>2.19</v>
      </c>
      <c r="B74" s="96" t="s">
        <v>103</v>
      </c>
      <c r="C74" s="2" t="s">
        <v>7</v>
      </c>
      <c r="D74" s="34">
        <f>1*3</f>
        <v>3</v>
      </c>
      <c r="E74" s="34"/>
      <c r="F74" s="3">
        <f>D74*E74</f>
        <v>0</v>
      </c>
    </row>
    <row r="75" spans="1:6">
      <c r="A75" s="24"/>
      <c r="B75" s="96"/>
      <c r="C75" s="2"/>
      <c r="D75" s="34"/>
      <c r="E75" s="34"/>
      <c r="F75" s="3"/>
    </row>
    <row r="76" spans="1:6" ht="25">
      <c r="A76" s="24">
        <v>2.2000000000000002</v>
      </c>
      <c r="B76" s="96" t="s">
        <v>65</v>
      </c>
      <c r="C76" s="2" t="s">
        <v>8</v>
      </c>
      <c r="D76" s="34">
        <v>5</v>
      </c>
      <c r="E76" s="34"/>
      <c r="F76" s="3">
        <f>D76*E76</f>
        <v>0</v>
      </c>
    </row>
    <row r="77" spans="1:6">
      <c r="A77" s="24"/>
      <c r="B77" s="96"/>
      <c r="C77" s="2"/>
      <c r="D77" s="34"/>
      <c r="E77" s="34"/>
      <c r="F77" s="3"/>
    </row>
    <row r="78" spans="1:6" ht="25">
      <c r="A78" s="24">
        <v>2.21</v>
      </c>
      <c r="B78" s="96" t="s">
        <v>124</v>
      </c>
      <c r="C78" s="2" t="s">
        <v>7</v>
      </c>
      <c r="D78" s="34">
        <v>5</v>
      </c>
      <c r="E78" s="34"/>
      <c r="F78" s="3">
        <f>D78*E78</f>
        <v>0</v>
      </c>
    </row>
    <row r="79" spans="1:6">
      <c r="A79" s="24"/>
      <c r="B79" s="96"/>
      <c r="C79" s="2"/>
      <c r="D79" s="34"/>
      <c r="E79" s="34"/>
      <c r="F79" s="3"/>
    </row>
    <row r="80" spans="1:6" ht="37.5">
      <c r="A80" s="24">
        <v>2.2200000000000002</v>
      </c>
      <c r="B80" s="84" t="s">
        <v>62</v>
      </c>
      <c r="C80" s="2"/>
      <c r="D80" s="52"/>
      <c r="E80" s="34"/>
      <c r="F80" s="3"/>
    </row>
    <row r="81" spans="1:6">
      <c r="A81" s="24"/>
      <c r="B81" s="84"/>
      <c r="C81" s="2" t="s">
        <v>61</v>
      </c>
      <c r="D81" s="52"/>
      <c r="E81" s="34"/>
      <c r="F81" s="3">
        <f>0.1*SUM(F35:F79)</f>
        <v>0</v>
      </c>
    </row>
    <row r="82" spans="1:6">
      <c r="A82" s="24"/>
      <c r="B82" s="84"/>
      <c r="C82" s="2"/>
      <c r="D82" s="34"/>
      <c r="E82" s="34"/>
      <c r="F82" s="3"/>
    </row>
    <row r="83" spans="1:6" ht="15.5" thickBot="1">
      <c r="A83" s="76">
        <v>2</v>
      </c>
      <c r="B83" s="105" t="s">
        <v>16</v>
      </c>
      <c r="C83" s="26"/>
      <c r="D83" s="27"/>
      <c r="E83" s="27"/>
      <c r="F83" s="27">
        <f>SUM(F35:F82)</f>
        <v>0</v>
      </c>
    </row>
    <row r="84" spans="1:6" s="64" customFormat="1" ht="18" thickTop="1">
      <c r="A84" s="1"/>
      <c r="B84" s="101"/>
      <c r="C84" s="7"/>
      <c r="D84" s="36"/>
      <c r="E84" s="36"/>
      <c r="F84" s="6"/>
    </row>
    <row r="85" spans="1:6" ht="17.5">
      <c r="A85" s="4">
        <v>3</v>
      </c>
      <c r="B85" s="4" t="s">
        <v>26</v>
      </c>
      <c r="C85" s="10"/>
      <c r="D85" s="36"/>
      <c r="E85" s="36"/>
      <c r="F85" s="10"/>
    </row>
    <row r="86" spans="1:6" ht="15">
      <c r="A86" s="4"/>
      <c r="B86" s="99"/>
      <c r="C86" s="2"/>
      <c r="D86" s="34"/>
      <c r="E86" s="34"/>
      <c r="F86" s="3"/>
    </row>
    <row r="87" spans="1:6" ht="86.25" customHeight="1">
      <c r="A87" s="1">
        <v>3.1</v>
      </c>
      <c r="B87" s="88" t="s">
        <v>58</v>
      </c>
      <c r="C87" s="2"/>
      <c r="D87" s="34"/>
      <c r="E87" s="34"/>
      <c r="F87" s="3"/>
    </row>
    <row r="88" spans="1:6">
      <c r="A88" s="1"/>
      <c r="B88" s="88"/>
      <c r="C88" s="2"/>
      <c r="D88" s="34"/>
      <c r="E88" s="34"/>
      <c r="F88" s="3"/>
    </row>
    <row r="89" spans="1:6">
      <c r="A89" s="1"/>
      <c r="B89" s="74" t="s">
        <v>53</v>
      </c>
      <c r="C89" s="2" t="s">
        <v>28</v>
      </c>
      <c r="D89" s="2">
        <v>11</v>
      </c>
      <c r="E89" s="54"/>
      <c r="F89" s="13">
        <f t="shared" ref="F89:F90" si="1">+E89*D89</f>
        <v>0</v>
      </c>
    </row>
    <row r="90" spans="1:6">
      <c r="A90" s="1"/>
      <c r="B90" s="74" t="s">
        <v>125</v>
      </c>
      <c r="C90" s="2" t="s">
        <v>28</v>
      </c>
      <c r="D90" s="2">
        <v>6</v>
      </c>
      <c r="E90" s="54"/>
      <c r="F90" s="13">
        <f t="shared" si="1"/>
        <v>0</v>
      </c>
    </row>
    <row r="91" spans="1:6">
      <c r="A91" s="1"/>
      <c r="B91" s="74"/>
      <c r="C91" s="2"/>
      <c r="D91" s="2"/>
      <c r="E91" s="54"/>
      <c r="F91" s="13"/>
    </row>
    <row r="92" spans="1:6" ht="31.5" customHeight="1">
      <c r="A92" s="1">
        <v>3.2</v>
      </c>
      <c r="B92" s="88" t="s">
        <v>82</v>
      </c>
      <c r="C92" s="2"/>
      <c r="D92" s="32"/>
      <c r="E92" s="32"/>
      <c r="F92" s="2"/>
    </row>
    <row r="93" spans="1:6">
      <c r="A93" s="1"/>
      <c r="B93" s="89" t="s">
        <v>126</v>
      </c>
      <c r="C93" s="2" t="s">
        <v>7</v>
      </c>
      <c r="D93" s="34">
        <v>202</v>
      </c>
      <c r="E93" s="34"/>
      <c r="F93" s="3">
        <f>+D93*E93</f>
        <v>0</v>
      </c>
    </row>
    <row r="94" spans="1:6">
      <c r="A94" s="1"/>
      <c r="B94" s="89"/>
      <c r="C94" s="2"/>
      <c r="D94" s="34"/>
      <c r="E94" s="34"/>
      <c r="F94" s="3"/>
    </row>
    <row r="95" spans="1:6" ht="48" customHeight="1">
      <c r="A95" s="1">
        <v>3.3</v>
      </c>
      <c r="B95" s="88" t="s">
        <v>127</v>
      </c>
      <c r="C95" s="48"/>
      <c r="D95" s="34"/>
      <c r="E95" s="34"/>
      <c r="F95" s="34"/>
    </row>
    <row r="96" spans="1:6">
      <c r="A96" s="1"/>
      <c r="B96" s="88" t="s">
        <v>41</v>
      </c>
      <c r="C96" s="48" t="s">
        <v>7</v>
      </c>
      <c r="D96" s="34">
        <v>61</v>
      </c>
      <c r="E96" s="34"/>
      <c r="F96" s="34">
        <f>D96*E96</f>
        <v>0</v>
      </c>
    </row>
    <row r="97" spans="1:6">
      <c r="A97" s="1"/>
      <c r="B97" s="89"/>
      <c r="C97" s="2"/>
      <c r="D97" s="34"/>
      <c r="E97" s="34"/>
      <c r="F97" s="3"/>
    </row>
    <row r="98" spans="1:6" ht="69.75" customHeight="1">
      <c r="A98" s="1">
        <v>3.4</v>
      </c>
      <c r="B98" s="94" t="s">
        <v>147</v>
      </c>
      <c r="C98" s="2" t="s">
        <v>28</v>
      </c>
      <c r="D98" s="34">
        <v>12</v>
      </c>
      <c r="E98" s="34"/>
      <c r="F98" s="3">
        <f>E98*D98</f>
        <v>0</v>
      </c>
    </row>
    <row r="99" spans="1:6" ht="14.25" customHeight="1">
      <c r="A99" s="1"/>
      <c r="B99" s="94" t="s">
        <v>148</v>
      </c>
      <c r="C99" s="2" t="s">
        <v>28</v>
      </c>
      <c r="D99" s="34">
        <v>5</v>
      </c>
      <c r="E99" s="34"/>
      <c r="F99" s="3">
        <f>D99*E99</f>
        <v>0</v>
      </c>
    </row>
    <row r="100" spans="1:6">
      <c r="A100" s="1"/>
      <c r="B100" s="88"/>
      <c r="C100" s="2"/>
      <c r="D100" s="34"/>
      <c r="E100" s="34"/>
      <c r="F100" s="3"/>
    </row>
    <row r="101" spans="1:6" ht="87.5">
      <c r="A101" s="1">
        <v>3.5</v>
      </c>
      <c r="B101" s="14" t="s">
        <v>60</v>
      </c>
      <c r="C101" s="2" t="s">
        <v>28</v>
      </c>
      <c r="D101" s="34">
        <v>13</v>
      </c>
      <c r="E101" s="34"/>
      <c r="F101" s="3">
        <f>E101*D101</f>
        <v>0</v>
      </c>
    </row>
    <row r="102" spans="1:6">
      <c r="A102" s="1"/>
      <c r="B102" s="88"/>
      <c r="C102" s="2"/>
      <c r="D102" s="34"/>
      <c r="E102" s="34"/>
      <c r="F102" s="3"/>
    </row>
    <row r="103" spans="1:6" ht="50">
      <c r="A103" s="55">
        <v>3.6</v>
      </c>
      <c r="B103" s="106" t="s">
        <v>135</v>
      </c>
      <c r="C103" s="2" t="s">
        <v>15</v>
      </c>
      <c r="D103" s="56">
        <f>(0.24*40)</f>
        <v>9.6</v>
      </c>
      <c r="E103" s="56"/>
      <c r="F103" s="57">
        <f>D103*E103</f>
        <v>0</v>
      </c>
    </row>
    <row r="104" spans="1:6">
      <c r="A104" s="55"/>
      <c r="B104" s="106"/>
      <c r="C104" s="2"/>
      <c r="D104" s="56"/>
      <c r="E104" s="56"/>
      <c r="F104" s="57"/>
    </row>
    <row r="105" spans="1:6" ht="48" customHeight="1">
      <c r="A105" s="1">
        <v>3.7</v>
      </c>
      <c r="B105" s="88" t="s">
        <v>128</v>
      </c>
      <c r="C105" s="2" t="s">
        <v>59</v>
      </c>
      <c r="D105" s="34">
        <v>5</v>
      </c>
      <c r="E105" s="54"/>
      <c r="F105" s="3">
        <f>D105*E105</f>
        <v>0</v>
      </c>
    </row>
    <row r="106" spans="1:6">
      <c r="A106" s="1"/>
      <c r="B106" s="88"/>
      <c r="C106" s="2"/>
      <c r="D106" s="34"/>
      <c r="E106" s="54"/>
      <c r="F106" s="3"/>
    </row>
    <row r="107" spans="1:6">
      <c r="A107" s="1"/>
      <c r="B107" s="88" t="s">
        <v>129</v>
      </c>
      <c r="C107" s="2"/>
      <c r="D107" s="34"/>
      <c r="E107" s="54"/>
      <c r="F107" s="3"/>
    </row>
    <row r="108" spans="1:6">
      <c r="A108" s="1"/>
      <c r="B108" s="88" t="s">
        <v>130</v>
      </c>
      <c r="C108" s="2"/>
      <c r="D108" s="34"/>
      <c r="E108" s="54"/>
      <c r="F108" s="3"/>
    </row>
    <row r="109" spans="1:6">
      <c r="A109" s="1"/>
      <c r="B109" s="88" t="s">
        <v>131</v>
      </c>
      <c r="C109" s="2"/>
      <c r="D109" s="34"/>
      <c r="E109" s="54"/>
      <c r="F109" s="3"/>
    </row>
    <row r="110" spans="1:6">
      <c r="A110" s="1"/>
      <c r="B110" s="88" t="s">
        <v>132</v>
      </c>
      <c r="C110" s="2"/>
      <c r="D110" s="34"/>
      <c r="E110" s="54"/>
      <c r="F110" s="3"/>
    </row>
    <row r="111" spans="1:6">
      <c r="A111" s="1"/>
      <c r="B111" s="88" t="s">
        <v>134</v>
      </c>
      <c r="C111" s="2"/>
      <c r="D111" s="34"/>
      <c r="E111" s="54"/>
      <c r="F111" s="3"/>
    </row>
    <row r="112" spans="1:6">
      <c r="A112" s="125"/>
      <c r="B112" s="116" t="s">
        <v>133</v>
      </c>
      <c r="C112" s="120"/>
      <c r="D112" s="121"/>
      <c r="E112" s="126"/>
      <c r="F112" s="122"/>
    </row>
    <row r="113" spans="1:6">
      <c r="A113" s="125"/>
      <c r="B113" s="116"/>
      <c r="C113" s="120"/>
      <c r="D113" s="122"/>
      <c r="E113" s="127"/>
      <c r="F113" s="122"/>
    </row>
    <row r="114" spans="1:6" ht="37.5">
      <c r="A114" s="128">
        <v>3.9</v>
      </c>
      <c r="B114" s="117" t="s">
        <v>75</v>
      </c>
      <c r="C114" s="129" t="s">
        <v>28</v>
      </c>
      <c r="D114" s="130">
        <v>2</v>
      </c>
      <c r="E114" s="121"/>
      <c r="F114" s="122">
        <f>D114*E114</f>
        <v>0</v>
      </c>
    </row>
    <row r="115" spans="1:6">
      <c r="A115" s="128"/>
      <c r="B115" s="117"/>
      <c r="C115" s="129"/>
      <c r="D115" s="120"/>
      <c r="E115" s="121"/>
      <c r="F115" s="122"/>
    </row>
    <row r="116" spans="1:6" ht="37.5">
      <c r="A116" s="131">
        <v>3.1</v>
      </c>
      <c r="B116" s="117" t="s">
        <v>146</v>
      </c>
      <c r="C116" s="2" t="s">
        <v>59</v>
      </c>
      <c r="D116" s="34">
        <v>5</v>
      </c>
      <c r="E116" s="54"/>
      <c r="F116" s="3">
        <f>D116*E116</f>
        <v>0</v>
      </c>
    </row>
    <row r="117" spans="1:6">
      <c r="A117" s="131"/>
      <c r="B117" s="117"/>
      <c r="C117" s="129"/>
      <c r="D117" s="120"/>
      <c r="E117" s="121"/>
      <c r="F117" s="122"/>
    </row>
    <row r="118" spans="1:6">
      <c r="A118" s="131"/>
      <c r="B118" s="117"/>
      <c r="C118" s="129"/>
      <c r="D118" s="120"/>
      <c r="E118" s="121"/>
      <c r="F118" s="122"/>
    </row>
    <row r="119" spans="1:6" ht="62.5">
      <c r="A119" s="131">
        <v>3.11</v>
      </c>
      <c r="B119" s="123" t="s">
        <v>136</v>
      </c>
      <c r="C119" s="129"/>
      <c r="D119" s="122"/>
      <c r="E119" s="122"/>
      <c r="F119" s="122"/>
    </row>
    <row r="120" spans="1:6">
      <c r="A120" s="131"/>
      <c r="B120" s="124" t="s">
        <v>137</v>
      </c>
      <c r="C120" s="2" t="s">
        <v>59</v>
      </c>
      <c r="D120" s="122">
        <v>5</v>
      </c>
      <c r="E120" s="122"/>
      <c r="F120" s="122">
        <f>D120*E120</f>
        <v>0</v>
      </c>
    </row>
    <row r="121" spans="1:6">
      <c r="A121" s="131"/>
      <c r="B121" s="120"/>
      <c r="C121" s="129"/>
      <c r="D121" s="120"/>
      <c r="E121" s="120"/>
      <c r="F121" s="122"/>
    </row>
    <row r="122" spans="1:6" ht="75">
      <c r="A122" s="131">
        <v>3.12</v>
      </c>
      <c r="B122" s="123" t="s">
        <v>138</v>
      </c>
      <c r="C122" s="129"/>
      <c r="D122" s="122"/>
      <c r="E122" s="122"/>
      <c r="F122" s="122"/>
    </row>
    <row r="123" spans="1:6">
      <c r="A123" s="131"/>
      <c r="B123" s="124" t="s">
        <v>139</v>
      </c>
      <c r="C123" s="129" t="s">
        <v>28</v>
      </c>
      <c r="D123" s="122">
        <v>2</v>
      </c>
      <c r="E123" s="122"/>
      <c r="F123" s="122">
        <f>D123*E123</f>
        <v>0</v>
      </c>
    </row>
    <row r="124" spans="1:6">
      <c r="A124" s="131"/>
      <c r="B124" s="124"/>
      <c r="C124" s="129"/>
      <c r="D124" s="122"/>
      <c r="E124" s="122"/>
      <c r="F124" s="122"/>
    </row>
    <row r="125" spans="1:6" ht="50">
      <c r="A125" s="131">
        <v>3.13</v>
      </c>
      <c r="B125" s="123" t="s">
        <v>140</v>
      </c>
      <c r="C125" s="129" t="s">
        <v>28</v>
      </c>
      <c r="D125" s="122">
        <v>1</v>
      </c>
      <c r="E125" s="122"/>
      <c r="F125" s="122">
        <f>D125*E125</f>
        <v>0</v>
      </c>
    </row>
    <row r="126" spans="1:6">
      <c r="A126" s="131"/>
      <c r="B126" s="120"/>
      <c r="C126" s="129"/>
      <c r="D126" s="120"/>
      <c r="E126" s="120"/>
      <c r="F126" s="122"/>
    </row>
    <row r="127" spans="1:6" ht="25">
      <c r="A127" s="131">
        <v>3.14</v>
      </c>
      <c r="B127" s="123" t="s">
        <v>141</v>
      </c>
      <c r="C127" s="129" t="s">
        <v>28</v>
      </c>
      <c r="D127" s="122">
        <v>1</v>
      </c>
      <c r="E127" s="122"/>
      <c r="F127" s="122">
        <f>D127*E127</f>
        <v>0</v>
      </c>
    </row>
    <row r="128" spans="1:6">
      <c r="A128" s="131"/>
      <c r="B128" s="120"/>
      <c r="C128" s="129"/>
      <c r="D128" s="120"/>
      <c r="E128" s="120"/>
      <c r="F128" s="122"/>
    </row>
    <row r="129" spans="1:6" ht="25">
      <c r="A129" s="131">
        <v>3.15</v>
      </c>
      <c r="B129" s="123" t="s">
        <v>142</v>
      </c>
      <c r="C129" s="129" t="s">
        <v>28</v>
      </c>
      <c r="D129" s="122">
        <v>1</v>
      </c>
      <c r="E129" s="122"/>
      <c r="F129" s="122">
        <f>D129*E129</f>
        <v>0</v>
      </c>
    </row>
    <row r="130" spans="1:6">
      <c r="A130" s="131"/>
      <c r="B130" s="120"/>
      <c r="C130" s="129"/>
      <c r="D130" s="120"/>
      <c r="E130" s="120"/>
      <c r="F130" s="122"/>
    </row>
    <row r="131" spans="1:6">
      <c r="A131" s="131">
        <v>3.16</v>
      </c>
      <c r="B131" s="123" t="s">
        <v>143</v>
      </c>
      <c r="C131" s="2" t="s">
        <v>59</v>
      </c>
      <c r="D131" s="122">
        <v>5</v>
      </c>
      <c r="E131" s="122"/>
      <c r="F131" s="122">
        <f>D131*E131</f>
        <v>0</v>
      </c>
    </row>
    <row r="132" spans="1:6">
      <c r="A132" s="131"/>
      <c r="B132" s="120"/>
      <c r="C132" s="129"/>
      <c r="D132" s="120"/>
      <c r="E132" s="120"/>
      <c r="F132" s="122"/>
    </row>
    <row r="133" spans="1:6">
      <c r="A133" s="131">
        <v>3.17</v>
      </c>
      <c r="B133" s="123" t="s">
        <v>144</v>
      </c>
      <c r="C133" s="129" t="s">
        <v>28</v>
      </c>
      <c r="D133" s="122">
        <v>1</v>
      </c>
      <c r="E133" s="122"/>
      <c r="F133" s="122">
        <f>D133*E133</f>
        <v>0</v>
      </c>
    </row>
    <row r="134" spans="1:6">
      <c r="A134" s="131"/>
      <c r="B134" s="120"/>
      <c r="C134" s="129"/>
      <c r="D134" s="120"/>
      <c r="E134" s="120"/>
      <c r="F134" s="122"/>
    </row>
    <row r="135" spans="1:6" ht="62.5">
      <c r="A135" s="131">
        <v>3.18</v>
      </c>
      <c r="B135" s="123" t="s">
        <v>145</v>
      </c>
      <c r="C135" s="129" t="s">
        <v>28</v>
      </c>
      <c r="D135" s="122">
        <v>1</v>
      </c>
      <c r="E135" s="122"/>
      <c r="F135" s="122">
        <f>D135*E135</f>
        <v>0</v>
      </c>
    </row>
    <row r="136" spans="1:6">
      <c r="A136" s="131"/>
      <c r="B136" s="117"/>
      <c r="C136" s="129"/>
      <c r="D136" s="120"/>
      <c r="E136" s="121"/>
      <c r="F136" s="122"/>
    </row>
    <row r="137" spans="1:6" ht="25">
      <c r="A137" s="132">
        <v>3.19</v>
      </c>
      <c r="B137" s="116" t="s">
        <v>63</v>
      </c>
      <c r="C137" s="120" t="s">
        <v>8</v>
      </c>
      <c r="D137" s="121">
        <v>1</v>
      </c>
      <c r="E137" s="127"/>
      <c r="F137" s="130">
        <f>D137*E137</f>
        <v>0</v>
      </c>
    </row>
    <row r="138" spans="1:6">
      <c r="A138" s="125"/>
      <c r="B138" s="116"/>
      <c r="C138" s="120"/>
      <c r="D138" s="121"/>
      <c r="E138" s="127"/>
      <c r="F138" s="130"/>
    </row>
    <row r="139" spans="1:6" s="2" customFormat="1" ht="15.5" thickBot="1">
      <c r="A139" s="133">
        <v>3</v>
      </c>
      <c r="B139" s="134" t="s">
        <v>27</v>
      </c>
      <c r="C139" s="135"/>
      <c r="D139" s="136"/>
      <c r="E139" s="136"/>
      <c r="F139" s="137">
        <f>SUM(F87:F138)</f>
        <v>0</v>
      </c>
    </row>
    <row r="140" spans="1:6" s="2" customFormat="1" ht="18" thickTop="1">
      <c r="A140" s="74"/>
      <c r="B140" s="88"/>
      <c r="C140" s="7"/>
      <c r="D140" s="36"/>
      <c r="E140" s="36"/>
      <c r="F140" s="6"/>
    </row>
    <row r="141" spans="1:6" s="2" customFormat="1" ht="15">
      <c r="A141" s="4">
        <v>4</v>
      </c>
      <c r="B141" s="4" t="s">
        <v>17</v>
      </c>
      <c r="D141" s="34"/>
      <c r="E141" s="34"/>
      <c r="F141" s="3"/>
    </row>
    <row r="142" spans="1:6" s="2" customFormat="1" ht="15">
      <c r="A142" s="12"/>
      <c r="B142" s="99"/>
      <c r="D142" s="34"/>
      <c r="E142" s="34"/>
    </row>
    <row r="143" spans="1:6" s="2" customFormat="1">
      <c r="A143" s="1">
        <v>4.0999999999999996</v>
      </c>
      <c r="B143" s="88" t="s">
        <v>18</v>
      </c>
      <c r="C143" s="2" t="s">
        <v>7</v>
      </c>
      <c r="D143" s="34">
        <f>+D9</f>
        <v>263</v>
      </c>
      <c r="E143" s="34"/>
      <c r="F143" s="3">
        <f>+D143*E143</f>
        <v>0</v>
      </c>
    </row>
    <row r="144" spans="1:6">
      <c r="A144" s="1"/>
      <c r="B144" s="84"/>
      <c r="C144" s="2"/>
      <c r="D144" s="34"/>
      <c r="E144" s="34"/>
      <c r="F144" s="3"/>
    </row>
    <row r="145" spans="1:6">
      <c r="A145" s="1">
        <v>4.2</v>
      </c>
      <c r="B145" s="88" t="s">
        <v>19</v>
      </c>
      <c r="C145" s="2" t="s">
        <v>7</v>
      </c>
      <c r="D145" s="34">
        <f>+D9</f>
        <v>263</v>
      </c>
      <c r="E145" s="34"/>
      <c r="F145" s="3">
        <f>+D145*E145</f>
        <v>0</v>
      </c>
    </row>
    <row r="146" spans="1:6">
      <c r="A146" s="1"/>
      <c r="B146" s="88"/>
      <c r="C146" s="2"/>
      <c r="D146" s="34"/>
      <c r="E146" s="32"/>
      <c r="F146" s="3"/>
    </row>
    <row r="147" spans="1:6">
      <c r="A147" s="1">
        <v>4.3</v>
      </c>
      <c r="B147" s="88" t="s">
        <v>20</v>
      </c>
      <c r="C147" s="2" t="s">
        <v>28</v>
      </c>
      <c r="D147" s="34">
        <f>D98</f>
        <v>12</v>
      </c>
      <c r="E147" s="34"/>
      <c r="F147" s="3">
        <f>E147*D147</f>
        <v>0</v>
      </c>
    </row>
    <row r="148" spans="1:6">
      <c r="A148" s="1"/>
      <c r="B148" s="88"/>
      <c r="C148" s="2"/>
      <c r="D148" s="34"/>
      <c r="E148" s="32"/>
      <c r="F148" s="3"/>
    </row>
    <row r="149" spans="1:6" ht="76.5" customHeight="1">
      <c r="A149" s="1">
        <v>4.4000000000000004</v>
      </c>
      <c r="B149" s="88" t="s">
        <v>29</v>
      </c>
      <c r="C149" s="2" t="s">
        <v>7</v>
      </c>
      <c r="D149" s="34">
        <f>+D9</f>
        <v>263</v>
      </c>
      <c r="E149" s="34"/>
      <c r="F149" s="3">
        <f>E149*D149</f>
        <v>0</v>
      </c>
    </row>
    <row r="150" spans="1:6">
      <c r="A150" s="1"/>
      <c r="B150" s="88"/>
      <c r="C150" s="2"/>
      <c r="D150" s="34"/>
      <c r="E150" s="32"/>
      <c r="F150" s="3"/>
    </row>
    <row r="151" spans="1:6" ht="45" customHeight="1">
      <c r="A151" s="1">
        <v>4.5</v>
      </c>
      <c r="B151" s="88" t="s">
        <v>30</v>
      </c>
      <c r="C151" s="2" t="s">
        <v>7</v>
      </c>
      <c r="D151" s="34">
        <f>+D9</f>
        <v>263</v>
      </c>
      <c r="E151" s="34"/>
      <c r="F151" s="3">
        <f>E151*D151</f>
        <v>0</v>
      </c>
    </row>
    <row r="152" spans="1:6">
      <c r="A152" s="1"/>
      <c r="B152" s="108"/>
      <c r="C152" s="2"/>
      <c r="D152" s="34"/>
      <c r="E152" s="34"/>
      <c r="F152" s="3"/>
    </row>
    <row r="153" spans="1:6" ht="45" customHeight="1">
      <c r="A153" s="1">
        <v>4.5999999999999996</v>
      </c>
      <c r="B153" s="88" t="s">
        <v>21</v>
      </c>
      <c r="C153" s="2" t="s">
        <v>7</v>
      </c>
      <c r="D153" s="34">
        <f>+D9</f>
        <v>263</v>
      </c>
      <c r="E153" s="34"/>
      <c r="F153" s="3">
        <f>E153*D153</f>
        <v>0</v>
      </c>
    </row>
    <row r="154" spans="1:6">
      <c r="A154" s="1"/>
      <c r="B154" s="84"/>
      <c r="C154" s="2"/>
      <c r="D154" s="34"/>
      <c r="E154" s="34"/>
      <c r="F154" s="3"/>
    </row>
    <row r="155" spans="1:6">
      <c r="A155" s="1">
        <v>4.7</v>
      </c>
      <c r="B155" s="88" t="s">
        <v>22</v>
      </c>
      <c r="C155" s="2" t="s">
        <v>7</v>
      </c>
      <c r="D155" s="34">
        <f>+D149</f>
        <v>263</v>
      </c>
      <c r="E155" s="34"/>
      <c r="F155" s="3">
        <f>E155*D155</f>
        <v>0</v>
      </c>
    </row>
    <row r="156" spans="1:6">
      <c r="A156" s="1"/>
      <c r="B156" s="88"/>
      <c r="C156" s="2"/>
      <c r="D156" s="34"/>
      <c r="E156" s="34"/>
      <c r="F156" s="3"/>
    </row>
    <row r="157" spans="1:6" ht="37.5">
      <c r="A157" s="1">
        <v>4.8</v>
      </c>
      <c r="B157" s="88" t="s">
        <v>84</v>
      </c>
      <c r="C157" s="2" t="s">
        <v>61</v>
      </c>
      <c r="D157" s="34"/>
      <c r="E157" s="32"/>
      <c r="F157" s="3">
        <f>(F83+F139)*0.015</f>
        <v>0</v>
      </c>
    </row>
    <row r="158" spans="1:6">
      <c r="A158" s="1"/>
      <c r="B158" s="88"/>
      <c r="C158" s="2"/>
      <c r="D158" s="34"/>
      <c r="E158" s="32"/>
      <c r="F158" s="3"/>
    </row>
    <row r="159" spans="1:6" ht="37.5">
      <c r="A159" s="1">
        <v>4.9000000000000004</v>
      </c>
      <c r="B159" s="88" t="s">
        <v>120</v>
      </c>
      <c r="C159" s="2" t="s">
        <v>61</v>
      </c>
      <c r="D159" s="34"/>
      <c r="E159" s="32"/>
      <c r="F159" s="3">
        <f>(F83+F139)*0.005</f>
        <v>0</v>
      </c>
    </row>
    <row r="160" spans="1:6">
      <c r="A160" s="1"/>
      <c r="B160" s="88"/>
      <c r="C160" s="2"/>
      <c r="D160" s="34"/>
      <c r="E160" s="32"/>
      <c r="F160" s="3"/>
    </row>
    <row r="161" spans="1:6" ht="33" customHeight="1">
      <c r="A161" s="25">
        <v>4.0999999999999996</v>
      </c>
      <c r="B161" s="88" t="s">
        <v>32</v>
      </c>
      <c r="C161" s="2" t="s">
        <v>33</v>
      </c>
      <c r="D161" s="34">
        <v>10</v>
      </c>
      <c r="E161" s="54"/>
      <c r="F161" s="3">
        <f>E161*D161</f>
        <v>0</v>
      </c>
    </row>
    <row r="162" spans="1:6">
      <c r="A162" s="1"/>
      <c r="B162" s="88"/>
      <c r="C162" s="2"/>
      <c r="D162" s="34"/>
      <c r="E162" s="54"/>
      <c r="F162" s="3"/>
    </row>
    <row r="163" spans="1:6" s="63" customFormat="1" ht="45" customHeight="1">
      <c r="A163" s="25">
        <v>4.1100000000000003</v>
      </c>
      <c r="B163" s="88" t="s">
        <v>34</v>
      </c>
      <c r="C163" s="2" t="s">
        <v>33</v>
      </c>
      <c r="D163" s="34">
        <v>10</v>
      </c>
      <c r="E163" s="54"/>
      <c r="F163" s="3">
        <f>E163*D163</f>
        <v>0</v>
      </c>
    </row>
    <row r="164" spans="1:6" s="63" customFormat="1" ht="15">
      <c r="A164" s="1"/>
      <c r="B164" s="108"/>
      <c r="C164" s="2"/>
      <c r="D164" s="32"/>
      <c r="E164" s="32"/>
      <c r="F164" s="2"/>
    </row>
    <row r="165" spans="1:6" s="63" customFormat="1" ht="15.5" thickBot="1">
      <c r="A165" s="77">
        <v>4</v>
      </c>
      <c r="B165" s="109" t="s">
        <v>23</v>
      </c>
      <c r="C165" s="29"/>
      <c r="D165" s="27"/>
      <c r="E165" s="27"/>
      <c r="F165" s="27">
        <f>SUM(F142:F164)</f>
        <v>0</v>
      </c>
    </row>
    <row r="166" spans="1:6" s="63" customFormat="1" ht="15.5" thickTop="1">
      <c r="A166" s="20"/>
      <c r="B166" s="110"/>
      <c r="C166" s="21"/>
      <c r="D166" s="22"/>
      <c r="E166" s="22"/>
      <c r="F166" s="22"/>
    </row>
    <row r="167" spans="1:6" s="63" customFormat="1" ht="15">
      <c r="A167" s="20"/>
      <c r="B167" s="110"/>
      <c r="C167" s="21"/>
      <c r="D167" s="22"/>
      <c r="E167" s="22"/>
      <c r="F167" s="22"/>
    </row>
    <row r="168" spans="1:6" s="63" customFormat="1" ht="15">
      <c r="A168" s="1"/>
      <c r="B168" s="111"/>
      <c r="C168" s="2"/>
      <c r="D168" s="34"/>
      <c r="E168" s="34"/>
      <c r="F168" s="3"/>
    </row>
    <row r="169" spans="1:6" s="63" customFormat="1" ht="16">
      <c r="A169" s="1"/>
      <c r="B169" s="97" t="s">
        <v>24</v>
      </c>
      <c r="C169" s="2"/>
      <c r="D169" s="34"/>
      <c r="E169" s="34"/>
      <c r="F169" s="3"/>
    </row>
    <row r="170" spans="1:6" s="63" customFormat="1" ht="16">
      <c r="A170" s="1"/>
      <c r="B170" s="97"/>
      <c r="C170" s="2"/>
      <c r="D170" s="34"/>
      <c r="E170" s="34"/>
      <c r="F170" s="3"/>
    </row>
    <row r="171" spans="1:6" s="63" customFormat="1" ht="16">
      <c r="A171" s="1"/>
      <c r="B171" s="97" t="str">
        <f>+B5</f>
        <v>kanal LG3</v>
      </c>
      <c r="C171" s="19"/>
      <c r="D171" s="40"/>
      <c r="E171" s="73"/>
      <c r="F171" s="3"/>
    </row>
    <row r="172" spans="1:6" ht="22">
      <c r="A172" s="78"/>
      <c r="B172" s="112"/>
      <c r="C172" s="5"/>
      <c r="D172" s="33"/>
      <c r="E172" s="72"/>
      <c r="F172" s="5"/>
    </row>
    <row r="173" spans="1:6" ht="14">
      <c r="A173" s="79">
        <f>A7</f>
        <v>1</v>
      </c>
      <c r="B173" s="113" t="str">
        <f>B7</f>
        <v>PREDDELA</v>
      </c>
      <c r="C173" s="15"/>
      <c r="D173" s="39"/>
      <c r="E173" s="16"/>
      <c r="F173" s="16">
        <f>F31</f>
        <v>0</v>
      </c>
    </row>
    <row r="174" spans="1:6" ht="14">
      <c r="A174" s="79"/>
      <c r="B174" s="113"/>
      <c r="C174" s="15"/>
      <c r="D174" s="39"/>
      <c r="E174" s="16"/>
      <c r="F174" s="16"/>
    </row>
    <row r="175" spans="1:6" ht="14">
      <c r="A175" s="79">
        <f>A33</f>
        <v>2</v>
      </c>
      <c r="B175" s="113" t="str">
        <f>B33</f>
        <v>ZEMELJSKA DELA</v>
      </c>
      <c r="C175" s="15"/>
      <c r="D175" s="39"/>
      <c r="E175" s="16"/>
      <c r="F175" s="16">
        <f>F83</f>
        <v>0</v>
      </c>
    </row>
    <row r="176" spans="1:6" ht="14">
      <c r="A176" s="79"/>
      <c r="B176" s="113"/>
      <c r="C176" s="15"/>
      <c r="D176" s="39"/>
      <c r="E176" s="16"/>
      <c r="F176" s="16"/>
    </row>
    <row r="177" spans="1:6" ht="14">
      <c r="A177" s="79">
        <f>A85</f>
        <v>3</v>
      </c>
      <c r="B177" s="113" t="str">
        <f>B85</f>
        <v>GRADBENA - MONTAŽNA DELA</v>
      </c>
      <c r="C177" s="15"/>
      <c r="D177" s="39"/>
      <c r="E177" s="16"/>
      <c r="F177" s="16">
        <f>F139</f>
        <v>0</v>
      </c>
    </row>
    <row r="178" spans="1:6" ht="14">
      <c r="A178" s="79"/>
      <c r="B178" s="113"/>
      <c r="C178" s="15"/>
      <c r="D178" s="39"/>
      <c r="E178" s="16"/>
      <c r="F178" s="16"/>
    </row>
    <row r="179" spans="1:6" ht="14">
      <c r="A179" s="79">
        <f>A141</f>
        <v>4</v>
      </c>
      <c r="B179" s="113" t="str">
        <f>B141</f>
        <v>ZAKLJUČNA DELA</v>
      </c>
      <c r="C179" s="15"/>
      <c r="D179" s="39"/>
      <c r="E179" s="16"/>
      <c r="F179" s="16">
        <f>F165</f>
        <v>0</v>
      </c>
    </row>
    <row r="180" spans="1:6" ht="14">
      <c r="A180" s="79"/>
      <c r="B180" s="113"/>
      <c r="C180" s="15"/>
      <c r="D180" s="39"/>
      <c r="E180" s="16"/>
      <c r="F180" s="16"/>
    </row>
    <row r="181" spans="1:6" ht="14">
      <c r="A181" s="79">
        <v>5</v>
      </c>
      <c r="B181" s="113" t="s">
        <v>36</v>
      </c>
      <c r="C181" s="15"/>
      <c r="D181" s="39"/>
      <c r="E181" s="16"/>
      <c r="F181" s="16">
        <f>SUM(F173:F179)*0.1</f>
        <v>0</v>
      </c>
    </row>
    <row r="182" spans="1:6" ht="14">
      <c r="A182" s="80"/>
      <c r="B182" s="113"/>
      <c r="C182" s="15"/>
      <c r="D182" s="39"/>
      <c r="E182" s="16"/>
      <c r="F182" s="16"/>
    </row>
    <row r="183" spans="1:6" ht="15.5" thickBot="1">
      <c r="A183" s="81"/>
      <c r="B183" s="103" t="s">
        <v>25</v>
      </c>
      <c r="C183" s="17"/>
      <c r="D183" s="41"/>
      <c r="E183" s="27"/>
      <c r="F183" s="18">
        <f>SUM(F173:F181)</f>
        <v>0</v>
      </c>
    </row>
    <row r="184" spans="1:6" ht="25.5" thickTop="1">
      <c r="A184" s="12"/>
      <c r="B184" s="88" t="s">
        <v>35</v>
      </c>
      <c r="C184" s="30"/>
      <c r="D184" s="22"/>
      <c r="E184" s="53"/>
      <c r="F184" s="31"/>
    </row>
    <row r="185" spans="1:6">
      <c r="A185" s="74"/>
      <c r="B185" s="74"/>
      <c r="C185" s="2"/>
      <c r="D185" s="2"/>
      <c r="E185" s="32"/>
      <c r="F185" s="2"/>
    </row>
    <row r="186" spans="1:6">
      <c r="A186" s="44"/>
      <c r="B186" s="114"/>
      <c r="C186" s="45"/>
      <c r="D186" s="150" t="s">
        <v>38</v>
      </c>
      <c r="E186" s="151"/>
      <c r="F186" s="46" t="s">
        <v>39</v>
      </c>
    </row>
    <row r="187" spans="1:6" ht="15.5" thickBot="1">
      <c r="A187" s="81"/>
      <c r="B187" s="103" t="s">
        <v>37</v>
      </c>
      <c r="C187" s="17"/>
      <c r="D187" s="152">
        <f>+F183</f>
        <v>0</v>
      </c>
      <c r="E187" s="153"/>
      <c r="F187" s="47">
        <f>+D187*0.22</f>
        <v>0</v>
      </c>
    </row>
    <row r="188" spans="1:6">
      <c r="A188" s="1"/>
      <c r="B188" s="88"/>
      <c r="C188" s="2"/>
      <c r="D188" s="32"/>
      <c r="E188" s="34"/>
      <c r="F188" s="3"/>
    </row>
  </sheetData>
  <mergeCells count="2">
    <mergeCell ref="D186:E186"/>
    <mergeCell ref="D187:E187"/>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32" max="16383" man="1"/>
    <brk id="83" max="16383" man="1"/>
    <brk id="139" max="16383" man="1"/>
    <brk id="16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H150"/>
  <sheetViews>
    <sheetView view="pageBreakPreview" zoomScaleNormal="100" zoomScaleSheetLayoutView="100" workbookViewId="0"/>
  </sheetViews>
  <sheetFormatPr defaultColWidth="9.1796875" defaultRowHeight="12.5"/>
  <cols>
    <col min="1" max="1" width="6.54296875" style="58" customWidth="1"/>
    <col min="2" max="2" width="54.7265625" style="66" customWidth="1"/>
    <col min="3" max="3" width="8" style="59" customWidth="1"/>
    <col min="4" max="4" width="9.54296875" style="60" customWidth="1"/>
    <col min="5" max="5" width="10.1796875" style="65" customWidth="1"/>
    <col min="6" max="6" width="17.453125" style="61" customWidth="1"/>
    <col min="7" max="7" width="9.1796875" style="59"/>
    <col min="8" max="8" width="65.81640625" style="62" customWidth="1"/>
    <col min="9" max="16384" width="9.1796875" style="59"/>
  </cols>
  <sheetData>
    <row r="1" spans="1:6" ht="15">
      <c r="A1" s="1"/>
      <c r="B1" s="78"/>
      <c r="C1" s="2"/>
      <c r="D1" s="32"/>
      <c r="E1" s="34"/>
      <c r="F1" s="3"/>
    </row>
    <row r="2" spans="1:6" ht="15">
      <c r="A2" s="1"/>
      <c r="B2" s="98" t="s">
        <v>40</v>
      </c>
      <c r="C2" s="2"/>
      <c r="D2" s="32"/>
      <c r="E2" s="34"/>
      <c r="F2" s="3"/>
    </row>
    <row r="3" spans="1:6">
      <c r="A3" s="1"/>
      <c r="B3" s="88"/>
      <c r="C3" s="2"/>
      <c r="D3" s="32"/>
      <c r="E3" s="34"/>
      <c r="F3" s="3"/>
    </row>
    <row r="4" spans="1:6" ht="15">
      <c r="A4" s="1"/>
      <c r="B4" s="93" t="s">
        <v>0</v>
      </c>
      <c r="C4" s="2"/>
      <c r="D4" s="32"/>
      <c r="E4" s="34"/>
      <c r="F4" s="3"/>
    </row>
    <row r="5" spans="1:6" ht="15">
      <c r="A5" s="1"/>
      <c r="B5" s="99" t="s">
        <v>74</v>
      </c>
      <c r="C5" s="2"/>
      <c r="D5" s="32"/>
      <c r="E5" s="34"/>
      <c r="F5" s="3"/>
    </row>
    <row r="6" spans="1:6" ht="18.5">
      <c r="A6" s="68"/>
      <c r="B6" s="100"/>
      <c r="C6" s="42" t="s">
        <v>1</v>
      </c>
      <c r="D6" s="43" t="s">
        <v>2</v>
      </c>
      <c r="E6" s="43" t="s">
        <v>3</v>
      </c>
      <c r="F6" s="43" t="s">
        <v>4</v>
      </c>
    </row>
    <row r="7" spans="1:6" s="64" customFormat="1" ht="17.5">
      <c r="A7" s="4">
        <v>1</v>
      </c>
      <c r="B7" s="4" t="s">
        <v>5</v>
      </c>
      <c r="C7" s="5"/>
      <c r="D7" s="33"/>
      <c r="E7" s="72"/>
      <c r="F7" s="6"/>
    </row>
    <row r="8" spans="1:6" s="64" customFormat="1" ht="17.5">
      <c r="A8" s="69"/>
      <c r="B8" s="98"/>
      <c r="C8" s="5"/>
      <c r="D8" s="33"/>
      <c r="E8" s="72"/>
      <c r="F8" s="6"/>
    </row>
    <row r="9" spans="1:6" ht="25">
      <c r="A9" s="1">
        <v>1.1000000000000001</v>
      </c>
      <c r="B9" s="84" t="s">
        <v>6</v>
      </c>
      <c r="C9" s="2" t="s">
        <v>7</v>
      </c>
      <c r="D9" s="34">
        <v>276</v>
      </c>
      <c r="E9" s="34"/>
      <c r="F9" s="3">
        <f>E9*D9</f>
        <v>0</v>
      </c>
    </row>
    <row r="10" spans="1:6">
      <c r="A10" s="1"/>
      <c r="B10" s="84"/>
      <c r="C10" s="2"/>
      <c r="D10" s="34"/>
      <c r="E10" s="34"/>
      <c r="F10" s="3"/>
    </row>
    <row r="11" spans="1:6" ht="37.5">
      <c r="A11" s="1">
        <v>1.2</v>
      </c>
      <c r="B11" s="84" t="s">
        <v>86</v>
      </c>
      <c r="C11" s="2" t="s">
        <v>28</v>
      </c>
      <c r="D11" s="34">
        <v>13</v>
      </c>
      <c r="E11" s="34"/>
      <c r="F11" s="3">
        <f>E11*D11</f>
        <v>0</v>
      </c>
    </row>
    <row r="12" spans="1:6">
      <c r="A12" s="1"/>
      <c r="B12" s="84"/>
      <c r="C12" s="2"/>
      <c r="D12" s="34"/>
      <c r="E12" s="34"/>
      <c r="F12" s="3"/>
    </row>
    <row r="13" spans="1:6" ht="37.5">
      <c r="A13" s="1">
        <v>1.3</v>
      </c>
      <c r="B13" s="84" t="s">
        <v>96</v>
      </c>
      <c r="C13" s="2" t="s">
        <v>28</v>
      </c>
      <c r="D13" s="34">
        <v>1</v>
      </c>
      <c r="E13" s="34"/>
      <c r="F13" s="3">
        <f>E13*D13</f>
        <v>0</v>
      </c>
    </row>
    <row r="14" spans="1:6">
      <c r="A14" s="1"/>
      <c r="B14" s="84"/>
      <c r="C14" s="2"/>
      <c r="D14" s="34"/>
      <c r="E14" s="34"/>
      <c r="F14" s="3"/>
    </row>
    <row r="15" spans="1:6" ht="83.25" customHeight="1">
      <c r="A15" s="1">
        <v>1.4</v>
      </c>
      <c r="B15" s="96" t="s">
        <v>49</v>
      </c>
      <c r="C15" s="2" t="s">
        <v>28</v>
      </c>
      <c r="D15" s="34">
        <v>1</v>
      </c>
      <c r="E15" s="34"/>
      <c r="F15" s="3">
        <f>E15*D15</f>
        <v>0</v>
      </c>
    </row>
    <row r="16" spans="1:6">
      <c r="A16" s="1"/>
      <c r="B16" s="96"/>
      <c r="C16" s="2"/>
      <c r="D16" s="32"/>
      <c r="E16" s="32"/>
      <c r="F16" s="2"/>
    </row>
    <row r="17" spans="1:6" ht="137.5">
      <c r="A17" s="1">
        <v>1.5</v>
      </c>
      <c r="B17" s="96" t="s">
        <v>78</v>
      </c>
      <c r="C17" s="48" t="s">
        <v>28</v>
      </c>
      <c r="D17" s="34">
        <v>1</v>
      </c>
      <c r="E17" s="34"/>
      <c r="F17" s="3">
        <f>+E17*D17</f>
        <v>0</v>
      </c>
    </row>
    <row r="18" spans="1:6">
      <c r="A18" s="1"/>
      <c r="B18" s="84"/>
      <c r="C18" s="2"/>
      <c r="D18" s="34"/>
      <c r="E18" s="34"/>
      <c r="F18" s="3"/>
    </row>
    <row r="19" spans="1:6" ht="57.75" customHeight="1">
      <c r="A19" s="1">
        <v>1.6</v>
      </c>
      <c r="B19" s="86" t="s">
        <v>47</v>
      </c>
      <c r="C19" s="2" t="s">
        <v>52</v>
      </c>
      <c r="D19" s="34">
        <v>108</v>
      </c>
      <c r="E19" s="34"/>
      <c r="F19" s="3">
        <f>E19*D19</f>
        <v>0</v>
      </c>
    </row>
    <row r="20" spans="1:6">
      <c r="A20" s="1"/>
      <c r="B20" s="101"/>
      <c r="C20" s="8"/>
      <c r="D20" s="35"/>
      <c r="E20" s="35"/>
      <c r="F20" s="9"/>
    </row>
    <row r="21" spans="1:6" ht="50">
      <c r="A21" s="1">
        <v>1.7</v>
      </c>
      <c r="B21" s="86" t="s">
        <v>66</v>
      </c>
      <c r="C21" s="48" t="s">
        <v>15</v>
      </c>
      <c r="D21" s="34">
        <f>D19*0.5</f>
        <v>54</v>
      </c>
      <c r="E21" s="34"/>
      <c r="F21" s="34">
        <f>E21*D21</f>
        <v>0</v>
      </c>
    </row>
    <row r="22" spans="1:6">
      <c r="A22" s="1"/>
      <c r="B22" s="101"/>
      <c r="C22" s="8"/>
      <c r="D22" s="35"/>
      <c r="E22" s="35"/>
      <c r="F22" s="9"/>
    </row>
    <row r="23" spans="1:6">
      <c r="A23" s="1">
        <v>1.8</v>
      </c>
      <c r="B23" s="84" t="s">
        <v>69</v>
      </c>
      <c r="C23" s="2" t="s">
        <v>7</v>
      </c>
      <c r="D23" s="3">
        <f>(3+6)</f>
        <v>9</v>
      </c>
      <c r="E23" s="3"/>
      <c r="F23" s="3">
        <f>E23*D23</f>
        <v>0</v>
      </c>
    </row>
    <row r="24" spans="1:6">
      <c r="A24" s="1"/>
      <c r="B24" s="101"/>
      <c r="C24" s="8"/>
      <c r="D24" s="35"/>
      <c r="E24" s="35"/>
      <c r="F24" s="9"/>
    </row>
    <row r="25" spans="1:6" ht="37.5">
      <c r="A25" s="1">
        <v>1.9</v>
      </c>
      <c r="B25" s="86" t="s">
        <v>70</v>
      </c>
      <c r="C25" s="48" t="s">
        <v>15</v>
      </c>
      <c r="D25" s="34">
        <f>(639)*0.15</f>
        <v>95.85</v>
      </c>
      <c r="E25" s="34"/>
      <c r="F25" s="34">
        <f>E25*D25</f>
        <v>0</v>
      </c>
    </row>
    <row r="26" spans="1:6">
      <c r="A26" s="1"/>
      <c r="B26" s="101"/>
      <c r="C26" s="8"/>
      <c r="D26" s="35"/>
      <c r="E26" s="35"/>
      <c r="F26" s="9"/>
    </row>
    <row r="27" spans="1:6" ht="25">
      <c r="A27" s="25">
        <v>1.1000000000000001</v>
      </c>
      <c r="B27" s="102" t="s">
        <v>43</v>
      </c>
      <c r="C27" s="2" t="s">
        <v>44</v>
      </c>
      <c r="D27" s="34">
        <v>1</v>
      </c>
      <c r="E27" s="34"/>
      <c r="F27" s="3">
        <f>D27*E27</f>
        <v>0</v>
      </c>
    </row>
    <row r="28" spans="1:6">
      <c r="A28" s="25"/>
      <c r="B28" s="86"/>
      <c r="C28" s="2"/>
      <c r="D28" s="34"/>
      <c r="E28" s="34"/>
      <c r="F28" s="3"/>
    </row>
    <row r="29" spans="1:6" s="63" customFormat="1" ht="15.5" thickBot="1">
      <c r="A29" s="49">
        <v>1</v>
      </c>
      <c r="B29" s="103" t="s">
        <v>10</v>
      </c>
      <c r="C29" s="17"/>
      <c r="D29" s="27"/>
      <c r="E29" s="27"/>
      <c r="F29" s="18">
        <f>SUM(F9:F28)</f>
        <v>0</v>
      </c>
    </row>
    <row r="30" spans="1:6" ht="13" thickTop="1">
      <c r="A30" s="1"/>
      <c r="B30" s="101"/>
      <c r="C30" s="8"/>
      <c r="D30" s="35"/>
      <c r="E30" s="35"/>
      <c r="F30" s="9"/>
    </row>
    <row r="31" spans="1:6" s="64" customFormat="1" ht="17.5">
      <c r="A31" s="4">
        <v>2</v>
      </c>
      <c r="B31" s="4" t="s">
        <v>11</v>
      </c>
      <c r="C31" s="10"/>
      <c r="D31" s="36"/>
      <c r="E31" s="36"/>
      <c r="F31" s="10"/>
    </row>
    <row r="32" spans="1:6">
      <c r="A32" s="1"/>
      <c r="B32" s="101"/>
      <c r="C32" s="8"/>
      <c r="D32" s="35"/>
      <c r="E32" s="35"/>
      <c r="F32" s="9"/>
    </row>
    <row r="33" spans="1:6" s="64" customFormat="1" ht="72.75" customHeight="1">
      <c r="A33" s="1">
        <v>2.1</v>
      </c>
      <c r="B33" s="88" t="s">
        <v>68</v>
      </c>
      <c r="C33" s="2"/>
      <c r="D33" s="37"/>
      <c r="E33" s="34"/>
      <c r="F33" s="3"/>
    </row>
    <row r="34" spans="1:6" ht="14">
      <c r="A34" s="74"/>
      <c r="B34" s="74" t="s">
        <v>12</v>
      </c>
      <c r="C34" s="2" t="s">
        <v>15</v>
      </c>
      <c r="D34" s="34">
        <v>626.1</v>
      </c>
      <c r="E34" s="34"/>
      <c r="F34" s="3">
        <f>E34*D34</f>
        <v>0</v>
      </c>
    </row>
    <row r="35" spans="1:6" ht="14">
      <c r="A35" s="74"/>
      <c r="B35" s="74" t="s">
        <v>13</v>
      </c>
      <c r="C35" s="2" t="s">
        <v>15</v>
      </c>
      <c r="D35" s="34">
        <v>9.9600000000000009</v>
      </c>
      <c r="E35" s="34"/>
      <c r="F35" s="3">
        <f>E35*D35</f>
        <v>0</v>
      </c>
    </row>
    <row r="36" spans="1:6" ht="14">
      <c r="A36" s="74"/>
      <c r="B36" s="74" t="s">
        <v>64</v>
      </c>
      <c r="C36" s="2" t="s">
        <v>15</v>
      </c>
      <c r="D36" s="34">
        <v>0</v>
      </c>
      <c r="E36" s="34"/>
      <c r="F36" s="3">
        <f>E36*D36</f>
        <v>0</v>
      </c>
    </row>
    <row r="37" spans="1:6">
      <c r="A37" s="74"/>
      <c r="B37" s="74"/>
      <c r="C37" s="2"/>
      <c r="D37" s="34"/>
      <c r="E37" s="34"/>
      <c r="F37" s="3"/>
    </row>
    <row r="38" spans="1:6" ht="37.5">
      <c r="A38" s="1">
        <v>2.2000000000000002</v>
      </c>
      <c r="B38" s="88" t="s">
        <v>14</v>
      </c>
      <c r="C38" s="2" t="s">
        <v>52</v>
      </c>
      <c r="D38" s="34">
        <f>+D9*1.32</f>
        <v>364.32</v>
      </c>
      <c r="E38" s="34"/>
      <c r="F38" s="3">
        <f>E38*D38</f>
        <v>0</v>
      </c>
    </row>
    <row r="39" spans="1:6">
      <c r="A39" s="1"/>
      <c r="B39" s="84"/>
      <c r="C39" s="2"/>
      <c r="D39" s="34"/>
      <c r="E39" s="34"/>
      <c r="F39" s="3"/>
    </row>
    <row r="40" spans="1:6" ht="45.75" customHeight="1">
      <c r="A40" s="23">
        <v>2.2999999999999998</v>
      </c>
      <c r="B40" s="88" t="s">
        <v>89</v>
      </c>
      <c r="C40" s="2" t="s">
        <v>52</v>
      </c>
      <c r="D40" s="34">
        <f>456*2</f>
        <v>912</v>
      </c>
      <c r="E40" s="34"/>
      <c r="F40" s="3">
        <f>E40*D40</f>
        <v>0</v>
      </c>
    </row>
    <row r="41" spans="1:6">
      <c r="A41" s="1"/>
      <c r="B41" s="84"/>
      <c r="C41" s="2"/>
      <c r="D41" s="34"/>
      <c r="E41" s="34"/>
      <c r="F41" s="3"/>
    </row>
    <row r="42" spans="1:6" ht="87.5">
      <c r="A42" s="1">
        <v>2.4</v>
      </c>
      <c r="B42" s="88" t="s">
        <v>90</v>
      </c>
      <c r="C42" s="2" t="s">
        <v>15</v>
      </c>
      <c r="D42" s="34">
        <v>56.59</v>
      </c>
      <c r="E42" s="34"/>
      <c r="F42" s="3">
        <f>E42*D42</f>
        <v>0</v>
      </c>
    </row>
    <row r="43" spans="1:6">
      <c r="A43" s="1"/>
      <c r="B43" s="84"/>
      <c r="C43" s="2"/>
      <c r="D43" s="32"/>
      <c r="E43" s="32"/>
      <c r="F43" s="2"/>
    </row>
    <row r="44" spans="1:6" ht="73.5" customHeight="1">
      <c r="A44" s="23">
        <v>2.5</v>
      </c>
      <c r="B44" s="88" t="s">
        <v>45</v>
      </c>
      <c r="C44" s="2" t="s">
        <v>15</v>
      </c>
      <c r="D44" s="34">
        <v>166.82</v>
      </c>
      <c r="E44" s="34"/>
      <c r="F44" s="3">
        <f>E44*D44</f>
        <v>0</v>
      </c>
    </row>
    <row r="45" spans="1:6">
      <c r="A45" s="1"/>
      <c r="B45" s="84"/>
      <c r="C45" s="2"/>
      <c r="D45" s="34"/>
      <c r="E45" s="34"/>
      <c r="F45" s="3"/>
    </row>
    <row r="46" spans="1:6" ht="161.25" customHeight="1">
      <c r="A46" s="23">
        <v>2.6</v>
      </c>
      <c r="B46" s="88" t="s">
        <v>46</v>
      </c>
      <c r="C46" s="2" t="s">
        <v>15</v>
      </c>
      <c r="D46" s="34">
        <f>D34+D35+D36-D42-D44</f>
        <v>412.65000000000003</v>
      </c>
      <c r="E46" s="34"/>
      <c r="F46" s="3">
        <f>E46*D46</f>
        <v>0</v>
      </c>
    </row>
    <row r="47" spans="1:6">
      <c r="A47" s="1"/>
      <c r="B47" s="84"/>
      <c r="C47" s="2"/>
      <c r="D47" s="34"/>
      <c r="E47" s="34"/>
      <c r="F47" s="3"/>
    </row>
    <row r="48" spans="1:6" ht="37.5">
      <c r="A48" s="1">
        <v>2.7</v>
      </c>
      <c r="B48" s="84" t="s">
        <v>91</v>
      </c>
      <c r="C48" s="2" t="s">
        <v>15</v>
      </c>
      <c r="D48" s="34">
        <f>108*0.35</f>
        <v>37.799999999999997</v>
      </c>
      <c r="E48" s="34"/>
      <c r="F48" s="3">
        <f>D48*E48</f>
        <v>0</v>
      </c>
    </row>
    <row r="49" spans="1:6">
      <c r="A49" s="1"/>
      <c r="B49" s="84"/>
      <c r="C49" s="2"/>
      <c r="D49" s="34"/>
      <c r="E49" s="34"/>
      <c r="F49" s="3"/>
    </row>
    <row r="50" spans="1:6" ht="37.5">
      <c r="A50" s="23">
        <v>2.8</v>
      </c>
      <c r="B50" s="84" t="s">
        <v>122</v>
      </c>
      <c r="C50" s="2" t="s">
        <v>15</v>
      </c>
      <c r="D50" s="34">
        <f>108*0.25</f>
        <v>27</v>
      </c>
      <c r="E50" s="34"/>
      <c r="F50" s="3">
        <f>+E50*D50</f>
        <v>0</v>
      </c>
    </row>
    <row r="51" spans="1:6">
      <c r="A51" s="1"/>
      <c r="B51" s="84"/>
      <c r="C51" s="2"/>
      <c r="D51" s="32"/>
      <c r="E51" s="32"/>
      <c r="F51" s="2"/>
    </row>
    <row r="52" spans="1:6" ht="37.5">
      <c r="A52" s="23">
        <v>2.9</v>
      </c>
      <c r="B52" s="118" t="s">
        <v>108</v>
      </c>
      <c r="C52" s="2" t="s">
        <v>52</v>
      </c>
      <c r="D52" s="34">
        <v>108</v>
      </c>
      <c r="E52" s="34"/>
      <c r="F52" s="3">
        <f>+E52*D52</f>
        <v>0</v>
      </c>
    </row>
    <row r="53" spans="1:6">
      <c r="A53" s="75"/>
      <c r="B53" s="84"/>
      <c r="C53" s="2"/>
      <c r="D53" s="34"/>
      <c r="E53" s="34"/>
      <c r="F53" s="3"/>
    </row>
    <row r="54" spans="1:6" ht="37.5">
      <c r="A54" s="25">
        <v>2.1</v>
      </c>
      <c r="B54" s="116" t="s">
        <v>109</v>
      </c>
      <c r="C54" s="2" t="s">
        <v>52</v>
      </c>
      <c r="D54" s="34">
        <v>108</v>
      </c>
      <c r="E54" s="34"/>
      <c r="F54" s="3">
        <f>D54*E54</f>
        <v>0</v>
      </c>
    </row>
    <row r="55" spans="1:6">
      <c r="A55" s="75"/>
      <c r="B55" s="74"/>
      <c r="C55" s="2"/>
      <c r="D55" s="2"/>
      <c r="E55" s="32"/>
      <c r="F55" s="2"/>
    </row>
    <row r="56" spans="1:6" ht="14">
      <c r="A56" s="24">
        <v>2.11</v>
      </c>
      <c r="B56" s="84" t="s">
        <v>42</v>
      </c>
      <c r="C56" s="2" t="s">
        <v>52</v>
      </c>
      <c r="D56" s="34">
        <v>108</v>
      </c>
      <c r="E56" s="34"/>
      <c r="F56" s="3">
        <f>+E56*D56</f>
        <v>0</v>
      </c>
    </row>
    <row r="57" spans="1:6">
      <c r="A57" s="1"/>
      <c r="B57" s="74"/>
      <c r="C57" s="2"/>
      <c r="D57" s="2"/>
      <c r="E57" s="32"/>
      <c r="F57" s="2"/>
    </row>
    <row r="58" spans="1:6">
      <c r="A58" s="24">
        <v>2.12</v>
      </c>
      <c r="B58" s="84" t="s">
        <v>50</v>
      </c>
      <c r="C58" s="2" t="s">
        <v>9</v>
      </c>
      <c r="D58" s="34">
        <v>10</v>
      </c>
      <c r="E58" s="34"/>
      <c r="F58" s="3">
        <f>+E58*D58</f>
        <v>0</v>
      </c>
    </row>
    <row r="59" spans="1:6">
      <c r="A59" s="25"/>
      <c r="B59" s="84"/>
      <c r="C59" s="2"/>
      <c r="D59" s="34"/>
      <c r="E59" s="34"/>
      <c r="F59" s="3"/>
    </row>
    <row r="60" spans="1:6" ht="37.5">
      <c r="A60" s="24">
        <v>2.13</v>
      </c>
      <c r="B60" s="104" t="s">
        <v>93</v>
      </c>
      <c r="C60" s="48" t="s">
        <v>52</v>
      </c>
      <c r="D60" s="34">
        <f>(D9*2-D62)/2</f>
        <v>147</v>
      </c>
      <c r="E60" s="34"/>
      <c r="F60" s="34">
        <f>+E60*D60</f>
        <v>0</v>
      </c>
    </row>
    <row r="61" spans="1:6">
      <c r="A61" s="24"/>
      <c r="B61" s="104"/>
      <c r="C61" s="48"/>
      <c r="D61" s="34"/>
      <c r="E61" s="34"/>
      <c r="F61" s="34"/>
    </row>
    <row r="62" spans="1:6" ht="37.5">
      <c r="A62" s="24">
        <v>2.14</v>
      </c>
      <c r="B62" s="104" t="s">
        <v>105</v>
      </c>
      <c r="C62" s="48" t="s">
        <v>59</v>
      </c>
      <c r="D62" s="34">
        <v>258</v>
      </c>
      <c r="E62" s="34"/>
      <c r="F62" s="34">
        <f>D62*E62</f>
        <v>0</v>
      </c>
    </row>
    <row r="63" spans="1:6">
      <c r="A63" s="24"/>
      <c r="B63" s="104"/>
      <c r="C63" s="48"/>
      <c r="D63" s="34"/>
      <c r="E63" s="34"/>
      <c r="F63" s="34"/>
    </row>
    <row r="64" spans="1:6" ht="62.5">
      <c r="A64" s="24">
        <v>2.15</v>
      </c>
      <c r="B64" s="87" t="s">
        <v>111</v>
      </c>
      <c r="C64" s="2" t="s">
        <v>15</v>
      </c>
      <c r="D64" s="2">
        <f>639*0.4</f>
        <v>255.60000000000002</v>
      </c>
      <c r="E64" s="34"/>
      <c r="F64" s="2">
        <f>D64*E64</f>
        <v>0</v>
      </c>
    </row>
    <row r="65" spans="1:6">
      <c r="A65" s="24"/>
      <c r="B65" s="74"/>
      <c r="C65" s="2"/>
      <c r="D65" s="2"/>
      <c r="E65" s="32"/>
      <c r="F65" s="2"/>
    </row>
    <row r="66" spans="1:6" ht="50">
      <c r="A66" s="24">
        <v>2.16</v>
      </c>
      <c r="B66" s="87" t="s">
        <v>112</v>
      </c>
      <c r="C66" s="2" t="s">
        <v>52</v>
      </c>
      <c r="D66" s="2">
        <v>639</v>
      </c>
      <c r="E66" s="34"/>
      <c r="F66" s="2">
        <f>D66*E66</f>
        <v>0</v>
      </c>
    </row>
    <row r="67" spans="1:6">
      <c r="A67" s="24"/>
      <c r="B67" s="104"/>
      <c r="C67" s="48"/>
      <c r="D67" s="34"/>
      <c r="E67" s="34"/>
      <c r="F67" s="34"/>
    </row>
    <row r="68" spans="1:6" ht="50">
      <c r="A68" s="24">
        <v>2.17</v>
      </c>
      <c r="B68" s="84" t="s">
        <v>48</v>
      </c>
      <c r="C68" s="2" t="s">
        <v>15</v>
      </c>
      <c r="D68" s="13">
        <f>D34+D35+D36-D46</f>
        <v>223.41000000000003</v>
      </c>
      <c r="E68" s="34"/>
      <c r="F68" s="3">
        <f>+E68*D68</f>
        <v>0</v>
      </c>
    </row>
    <row r="69" spans="1:6">
      <c r="A69" s="24"/>
      <c r="B69" s="84"/>
      <c r="C69" s="2"/>
      <c r="D69" s="34"/>
      <c r="E69" s="34"/>
      <c r="F69" s="3"/>
    </row>
    <row r="70" spans="1:6" ht="86.25" customHeight="1">
      <c r="A70" s="24">
        <v>2.1800000000000002</v>
      </c>
      <c r="B70" s="96" t="s">
        <v>31</v>
      </c>
      <c r="C70" s="2" t="s">
        <v>7</v>
      </c>
      <c r="D70" s="34">
        <f>5*3</f>
        <v>15</v>
      </c>
      <c r="E70" s="34"/>
      <c r="F70" s="3">
        <f>D70*E70</f>
        <v>0</v>
      </c>
    </row>
    <row r="71" spans="1:6">
      <c r="A71" s="74"/>
      <c r="B71" s="96"/>
      <c r="C71" s="2"/>
      <c r="D71" s="32"/>
      <c r="E71" s="32"/>
      <c r="F71" s="2"/>
    </row>
    <row r="72" spans="1:6" ht="37.5">
      <c r="A72" s="24">
        <v>2.19</v>
      </c>
      <c r="B72" s="96" t="s">
        <v>65</v>
      </c>
      <c r="C72" s="2" t="s">
        <v>8</v>
      </c>
      <c r="D72" s="34">
        <v>4</v>
      </c>
      <c r="E72" s="34"/>
      <c r="F72" s="3">
        <f>D72*E72</f>
        <v>0</v>
      </c>
    </row>
    <row r="73" spans="1:6">
      <c r="A73" s="24"/>
      <c r="B73" s="96"/>
      <c r="C73" s="2"/>
      <c r="D73" s="34"/>
      <c r="E73" s="34"/>
      <c r="F73" s="3"/>
    </row>
    <row r="74" spans="1:6">
      <c r="A74" s="24"/>
      <c r="B74" s="96"/>
      <c r="C74" s="2"/>
      <c r="D74" s="34"/>
      <c r="E74" s="34"/>
      <c r="F74" s="3"/>
    </row>
    <row r="75" spans="1:6" ht="50">
      <c r="A75" s="24">
        <v>2.2000000000000002</v>
      </c>
      <c r="B75" s="84" t="s">
        <v>62</v>
      </c>
      <c r="C75" s="2"/>
      <c r="D75" s="52"/>
      <c r="E75" s="34"/>
      <c r="F75" s="3"/>
    </row>
    <row r="76" spans="1:6">
      <c r="A76" s="24"/>
      <c r="B76" s="84"/>
      <c r="C76" s="2" t="s">
        <v>61</v>
      </c>
      <c r="D76" s="52"/>
      <c r="E76" s="34"/>
      <c r="F76" s="3">
        <f>0.1*SUM(F33:F73)</f>
        <v>0</v>
      </c>
    </row>
    <row r="77" spans="1:6">
      <c r="A77" s="24"/>
      <c r="B77" s="84"/>
      <c r="C77" s="2"/>
      <c r="D77" s="34"/>
      <c r="E77" s="34"/>
      <c r="F77" s="3"/>
    </row>
    <row r="78" spans="1:6" ht="15.5" thickBot="1">
      <c r="A78" s="76">
        <v>2</v>
      </c>
      <c r="B78" s="105" t="s">
        <v>16</v>
      </c>
      <c r="C78" s="26"/>
      <c r="D78" s="27"/>
      <c r="E78" s="27"/>
      <c r="F78" s="27">
        <f>SUM(F33:F77)</f>
        <v>0</v>
      </c>
    </row>
    <row r="79" spans="1:6" s="64" customFormat="1" ht="18" thickTop="1">
      <c r="A79" s="58"/>
      <c r="B79" s="115"/>
      <c r="D79" s="91"/>
      <c r="E79" s="91"/>
      <c r="F79" s="90"/>
    </row>
    <row r="80" spans="1:6" ht="17.5">
      <c r="A80" s="4">
        <v>3</v>
      </c>
      <c r="B80" s="4" t="s">
        <v>26</v>
      </c>
      <c r="C80" s="10"/>
      <c r="D80" s="36"/>
      <c r="E80" s="36"/>
      <c r="F80" s="10"/>
    </row>
    <row r="81" spans="1:6" ht="15">
      <c r="A81" s="4"/>
      <c r="B81" s="99"/>
      <c r="C81" s="2"/>
      <c r="D81" s="34"/>
      <c r="E81" s="34"/>
      <c r="F81" s="3"/>
    </row>
    <row r="82" spans="1:6" ht="86.25" customHeight="1">
      <c r="A82" s="1">
        <v>3.1</v>
      </c>
      <c r="B82" s="88" t="s">
        <v>58</v>
      </c>
      <c r="C82" s="2"/>
      <c r="D82" s="34"/>
      <c r="E82" s="34"/>
      <c r="F82" s="3"/>
    </row>
    <row r="83" spans="1:6">
      <c r="A83" s="1"/>
      <c r="B83" s="88"/>
      <c r="C83" s="2"/>
      <c r="D83" s="34"/>
      <c r="E83" s="34"/>
      <c r="F83" s="3"/>
    </row>
    <row r="84" spans="1:6">
      <c r="A84" s="1"/>
      <c r="B84" s="74" t="s">
        <v>53</v>
      </c>
      <c r="C84" s="2" t="s">
        <v>28</v>
      </c>
      <c r="D84" s="2">
        <v>0</v>
      </c>
      <c r="E84" s="54"/>
      <c r="F84" s="13">
        <f t="shared" ref="F84:F87" si="0">+E84*D84</f>
        <v>0</v>
      </c>
    </row>
    <row r="85" spans="1:6">
      <c r="A85" s="1"/>
      <c r="B85" s="74" t="s">
        <v>54</v>
      </c>
      <c r="C85" s="2" t="s">
        <v>28</v>
      </c>
      <c r="D85" s="2">
        <v>11</v>
      </c>
      <c r="E85" s="54"/>
      <c r="F85" s="13">
        <f t="shared" si="0"/>
        <v>0</v>
      </c>
    </row>
    <row r="86" spans="1:6">
      <c r="A86" s="1"/>
      <c r="B86" s="74" t="s">
        <v>55</v>
      </c>
      <c r="C86" s="2" t="s">
        <v>28</v>
      </c>
      <c r="D86" s="2">
        <v>1</v>
      </c>
      <c r="E86" s="54"/>
      <c r="F86" s="13">
        <f t="shared" si="0"/>
        <v>0</v>
      </c>
    </row>
    <row r="87" spans="1:6">
      <c r="A87" s="1"/>
      <c r="B87" s="74" t="s">
        <v>56</v>
      </c>
      <c r="C87" s="2" t="s">
        <v>28</v>
      </c>
      <c r="D87" s="2">
        <v>0</v>
      </c>
      <c r="E87" s="54"/>
      <c r="F87" s="13">
        <f t="shared" si="0"/>
        <v>0</v>
      </c>
    </row>
    <row r="88" spans="1:6">
      <c r="A88" s="1"/>
      <c r="B88" s="74"/>
      <c r="C88" s="2"/>
      <c r="D88" s="2"/>
      <c r="E88" s="54"/>
      <c r="F88" s="13"/>
    </row>
    <row r="89" spans="1:6">
      <c r="A89" s="1"/>
      <c r="B89" s="88"/>
      <c r="C89" s="2"/>
      <c r="D89" s="34"/>
      <c r="E89" s="34"/>
      <c r="F89" s="3"/>
    </row>
    <row r="90" spans="1:6" ht="31.5" customHeight="1">
      <c r="A90" s="1">
        <v>3.2</v>
      </c>
      <c r="B90" s="88" t="s">
        <v>94</v>
      </c>
      <c r="C90" s="2"/>
      <c r="D90" s="32"/>
      <c r="E90" s="32"/>
      <c r="F90" s="2"/>
    </row>
    <row r="91" spans="1:6">
      <c r="A91" s="1"/>
      <c r="B91" s="89" t="s">
        <v>41</v>
      </c>
      <c r="C91" s="2" t="s">
        <v>7</v>
      </c>
      <c r="D91" s="34">
        <f>D9</f>
        <v>276</v>
      </c>
      <c r="E91" s="34"/>
      <c r="F91" s="3">
        <f>+D91*E91</f>
        <v>0</v>
      </c>
    </row>
    <row r="92" spans="1:6">
      <c r="A92" s="1"/>
      <c r="B92" s="89"/>
      <c r="C92" s="2"/>
      <c r="D92" s="34"/>
      <c r="E92" s="34"/>
      <c r="F92" s="3"/>
    </row>
    <row r="93" spans="1:6" ht="69.75" customHeight="1">
      <c r="A93" s="1">
        <v>3.3</v>
      </c>
      <c r="B93" s="94" t="s">
        <v>106</v>
      </c>
      <c r="C93" s="2" t="s">
        <v>28</v>
      </c>
      <c r="D93" s="34">
        <f>SUM(D84:D87)</f>
        <v>12</v>
      </c>
      <c r="E93" s="34"/>
      <c r="F93" s="3">
        <f>E93*D93</f>
        <v>0</v>
      </c>
    </row>
    <row r="94" spans="1:6">
      <c r="A94" s="1"/>
      <c r="B94" s="88"/>
      <c r="C94" s="2"/>
      <c r="D94" s="34"/>
      <c r="E94" s="34"/>
      <c r="F94" s="3"/>
    </row>
    <row r="95" spans="1:6" ht="87.5">
      <c r="A95" s="1">
        <v>3.4</v>
      </c>
      <c r="B95" s="14" t="s">
        <v>60</v>
      </c>
      <c r="C95" s="2" t="s">
        <v>28</v>
      </c>
      <c r="D95" s="34">
        <v>1</v>
      </c>
      <c r="E95" s="34"/>
      <c r="F95" s="3">
        <f>E95*D95</f>
        <v>0</v>
      </c>
    </row>
    <row r="96" spans="1:6">
      <c r="A96" s="1"/>
      <c r="B96" s="88"/>
      <c r="C96" s="2"/>
      <c r="D96" s="34"/>
      <c r="E96" s="34"/>
      <c r="F96" s="3"/>
    </row>
    <row r="97" spans="1:6" ht="37.5">
      <c r="A97" s="55">
        <v>3.5</v>
      </c>
      <c r="B97" s="106" t="s">
        <v>80</v>
      </c>
      <c r="C97" s="2" t="s">
        <v>15</v>
      </c>
      <c r="D97" s="56">
        <v>1</v>
      </c>
      <c r="E97" s="56"/>
      <c r="F97" s="57">
        <f>D97*E97</f>
        <v>0</v>
      </c>
    </row>
    <row r="98" spans="1:6">
      <c r="A98" s="55"/>
      <c r="B98" s="106"/>
      <c r="C98" s="2"/>
      <c r="D98" s="56"/>
      <c r="E98" s="56"/>
      <c r="F98" s="57"/>
    </row>
    <row r="99" spans="1:6" ht="37.5">
      <c r="A99" s="1">
        <v>3.6</v>
      </c>
      <c r="B99" s="88" t="s">
        <v>63</v>
      </c>
      <c r="C99" s="2" t="s">
        <v>8</v>
      </c>
      <c r="D99" s="34">
        <v>1</v>
      </c>
      <c r="E99" s="54"/>
      <c r="F99" s="13">
        <f>D99*E99</f>
        <v>0</v>
      </c>
    </row>
    <row r="100" spans="1:6">
      <c r="A100" s="1"/>
      <c r="B100" s="88"/>
      <c r="C100" s="2"/>
      <c r="D100" s="34"/>
      <c r="E100" s="54"/>
      <c r="F100" s="13"/>
    </row>
    <row r="101" spans="1:6" ht="13">
      <c r="A101" s="1"/>
      <c r="B101" s="107"/>
      <c r="C101" s="2"/>
      <c r="D101" s="34"/>
      <c r="E101" s="32"/>
      <c r="F101" s="2"/>
    </row>
    <row r="102" spans="1:6" ht="15.5" thickBot="1">
      <c r="A102" s="49">
        <v>3</v>
      </c>
      <c r="B102" s="103" t="s">
        <v>27</v>
      </c>
      <c r="C102" s="28"/>
      <c r="D102" s="38"/>
      <c r="E102" s="38"/>
      <c r="F102" s="11">
        <f>SUM(F82:F100)</f>
        <v>0</v>
      </c>
    </row>
    <row r="103" spans="1:6" ht="18" thickTop="1">
      <c r="A103" s="92"/>
      <c r="C103" s="64"/>
      <c r="D103" s="91"/>
      <c r="E103" s="91"/>
      <c r="F103" s="90"/>
    </row>
    <row r="104" spans="1:6" ht="15">
      <c r="A104" s="4">
        <v>4</v>
      </c>
      <c r="B104" s="4" t="s">
        <v>17</v>
      </c>
      <c r="C104" s="2"/>
      <c r="D104" s="34"/>
      <c r="E104" s="34"/>
      <c r="F104" s="3"/>
    </row>
    <row r="105" spans="1:6" ht="15">
      <c r="A105" s="12"/>
      <c r="B105" s="99"/>
      <c r="C105" s="2"/>
      <c r="D105" s="34"/>
      <c r="E105" s="34"/>
      <c r="F105" s="2"/>
    </row>
    <row r="106" spans="1:6">
      <c r="A106" s="1">
        <v>4.0999999999999996</v>
      </c>
      <c r="B106" s="88" t="s">
        <v>18</v>
      </c>
      <c r="C106" s="2" t="s">
        <v>7</v>
      </c>
      <c r="D106" s="34">
        <f>+D9</f>
        <v>276</v>
      </c>
      <c r="E106" s="34"/>
      <c r="F106" s="3">
        <f>+D106*E106</f>
        <v>0</v>
      </c>
    </row>
    <row r="107" spans="1:6">
      <c r="A107" s="1"/>
      <c r="B107" s="84"/>
      <c r="C107" s="2"/>
      <c r="D107" s="34"/>
      <c r="E107" s="34"/>
      <c r="F107" s="3"/>
    </row>
    <row r="108" spans="1:6">
      <c r="A108" s="1">
        <v>4.2</v>
      </c>
      <c r="B108" s="88" t="s">
        <v>19</v>
      </c>
      <c r="C108" s="2" t="s">
        <v>7</v>
      </c>
      <c r="D108" s="34">
        <f>+D9</f>
        <v>276</v>
      </c>
      <c r="E108" s="34"/>
      <c r="F108" s="3">
        <f>+D108*E108</f>
        <v>0</v>
      </c>
    </row>
    <row r="109" spans="1:6">
      <c r="A109" s="1"/>
      <c r="B109" s="88"/>
      <c r="C109" s="2"/>
      <c r="D109" s="34"/>
      <c r="E109" s="32"/>
      <c r="F109" s="3"/>
    </row>
    <row r="110" spans="1:6">
      <c r="A110" s="1">
        <v>4.3</v>
      </c>
      <c r="B110" s="88" t="s">
        <v>20</v>
      </c>
      <c r="C110" s="2" t="s">
        <v>28</v>
      </c>
      <c r="D110" s="34">
        <f>D93</f>
        <v>12</v>
      </c>
      <c r="E110" s="34"/>
      <c r="F110" s="3">
        <f>E110*D110</f>
        <v>0</v>
      </c>
    </row>
    <row r="111" spans="1:6">
      <c r="A111" s="1"/>
      <c r="B111" s="88"/>
      <c r="C111" s="2"/>
      <c r="D111" s="34"/>
      <c r="E111" s="32"/>
      <c r="F111" s="3"/>
    </row>
    <row r="112" spans="1:6" ht="76.5" customHeight="1">
      <c r="A112" s="1">
        <v>4.4000000000000004</v>
      </c>
      <c r="B112" s="88" t="s">
        <v>29</v>
      </c>
      <c r="C112" s="2" t="s">
        <v>7</v>
      </c>
      <c r="D112" s="34">
        <f>+D9</f>
        <v>276</v>
      </c>
      <c r="E112" s="34"/>
      <c r="F112" s="3">
        <f>E112*D112</f>
        <v>0</v>
      </c>
    </row>
    <row r="113" spans="1:6">
      <c r="A113" s="1"/>
      <c r="B113" s="88"/>
      <c r="C113" s="2"/>
      <c r="D113" s="34"/>
      <c r="E113" s="32"/>
      <c r="F113" s="3"/>
    </row>
    <row r="114" spans="1:6" ht="45" customHeight="1">
      <c r="A114" s="1">
        <v>4.5</v>
      </c>
      <c r="B114" s="88" t="s">
        <v>30</v>
      </c>
      <c r="C114" s="2" t="s">
        <v>7</v>
      </c>
      <c r="D114" s="34">
        <f>+D9</f>
        <v>276</v>
      </c>
      <c r="E114" s="34"/>
      <c r="F114" s="3">
        <f>E114*D114</f>
        <v>0</v>
      </c>
    </row>
    <row r="115" spans="1:6">
      <c r="A115" s="1"/>
      <c r="B115" s="108"/>
      <c r="C115" s="2"/>
      <c r="D115" s="34"/>
      <c r="E115" s="34"/>
      <c r="F115" s="3"/>
    </row>
    <row r="116" spans="1:6" ht="45" customHeight="1">
      <c r="A116" s="1">
        <v>4.5999999999999996</v>
      </c>
      <c r="B116" s="88" t="s">
        <v>21</v>
      </c>
      <c r="C116" s="2" t="s">
        <v>7</v>
      </c>
      <c r="D116" s="34">
        <f>+D9</f>
        <v>276</v>
      </c>
      <c r="E116" s="34"/>
      <c r="F116" s="3">
        <f>E116*D116</f>
        <v>0</v>
      </c>
    </row>
    <row r="117" spans="1:6">
      <c r="A117" s="1"/>
      <c r="B117" s="84"/>
      <c r="C117" s="2"/>
      <c r="D117" s="34"/>
      <c r="E117" s="34"/>
      <c r="F117" s="3"/>
    </row>
    <row r="118" spans="1:6">
      <c r="A118" s="1">
        <v>4.7</v>
      </c>
      <c r="B118" s="88" t="s">
        <v>22</v>
      </c>
      <c r="C118" s="2" t="s">
        <v>7</v>
      </c>
      <c r="D118" s="34">
        <f>+D112</f>
        <v>276</v>
      </c>
      <c r="E118" s="34"/>
      <c r="F118" s="3">
        <f>E118*D118</f>
        <v>0</v>
      </c>
    </row>
    <row r="119" spans="1:6">
      <c r="A119" s="1"/>
      <c r="B119" s="88"/>
      <c r="C119" s="2"/>
      <c r="D119" s="34"/>
      <c r="E119" s="34"/>
      <c r="F119" s="3"/>
    </row>
    <row r="120" spans="1:6" ht="37.5">
      <c r="A120" s="1">
        <v>4.8</v>
      </c>
      <c r="B120" s="88" t="s">
        <v>83</v>
      </c>
      <c r="C120" s="2" t="s">
        <v>61</v>
      </c>
      <c r="D120" s="34"/>
      <c r="E120" s="32"/>
      <c r="F120" s="3">
        <f>(F78+F102)*0.015</f>
        <v>0</v>
      </c>
    </row>
    <row r="121" spans="1:6">
      <c r="A121" s="1"/>
      <c r="B121" s="88"/>
      <c r="C121" s="2"/>
      <c r="D121" s="34"/>
      <c r="E121" s="32"/>
      <c r="F121" s="3"/>
    </row>
    <row r="122" spans="1:6" ht="37.5">
      <c r="A122" s="1">
        <v>4.9000000000000004</v>
      </c>
      <c r="B122" s="88" t="s">
        <v>120</v>
      </c>
      <c r="C122" s="2" t="s">
        <v>61</v>
      </c>
      <c r="D122" s="34"/>
      <c r="E122" s="32"/>
      <c r="F122" s="3">
        <f>(F78+F102)*0.005</f>
        <v>0</v>
      </c>
    </row>
    <row r="123" spans="1:6">
      <c r="A123" s="1"/>
      <c r="B123" s="88"/>
      <c r="C123" s="2"/>
      <c r="D123" s="34"/>
      <c r="E123" s="32"/>
      <c r="F123" s="3"/>
    </row>
    <row r="124" spans="1:6" ht="33" customHeight="1">
      <c r="A124" s="25">
        <v>4.0999999999999996</v>
      </c>
      <c r="B124" s="88" t="s">
        <v>32</v>
      </c>
      <c r="C124" s="2" t="s">
        <v>33</v>
      </c>
      <c r="D124" s="34">
        <v>10</v>
      </c>
      <c r="E124" s="54"/>
      <c r="F124" s="3">
        <f>E124*D124</f>
        <v>0</v>
      </c>
    </row>
    <row r="125" spans="1:6">
      <c r="A125" s="1"/>
      <c r="B125" s="88"/>
      <c r="C125" s="2"/>
      <c r="D125" s="34"/>
      <c r="E125" s="54"/>
      <c r="F125" s="3"/>
    </row>
    <row r="126" spans="1:6" s="63" customFormat="1" ht="45" customHeight="1">
      <c r="A126" s="25">
        <v>4.1100000000000003</v>
      </c>
      <c r="B126" s="88" t="s">
        <v>34</v>
      </c>
      <c r="C126" s="2" t="s">
        <v>33</v>
      </c>
      <c r="D126" s="34">
        <v>10</v>
      </c>
      <c r="E126" s="54"/>
      <c r="F126" s="3">
        <f>E126*D126</f>
        <v>0</v>
      </c>
    </row>
    <row r="127" spans="1:6" s="63" customFormat="1" ht="15">
      <c r="A127" s="1"/>
      <c r="B127" s="108"/>
      <c r="C127" s="2"/>
      <c r="D127" s="32"/>
      <c r="E127" s="32"/>
      <c r="F127" s="2"/>
    </row>
    <row r="128" spans="1:6" s="63" customFormat="1" ht="15.5" thickBot="1">
      <c r="A128" s="77">
        <v>4</v>
      </c>
      <c r="B128" s="109" t="s">
        <v>23</v>
      </c>
      <c r="C128" s="29"/>
      <c r="D128" s="27"/>
      <c r="E128" s="27"/>
      <c r="F128" s="27">
        <f>SUM(F105:F127)</f>
        <v>0</v>
      </c>
    </row>
    <row r="129" spans="1:6" s="63" customFormat="1" ht="15.5" thickTop="1">
      <c r="A129" s="20"/>
      <c r="B129" s="110"/>
      <c r="C129" s="21"/>
      <c r="D129" s="22"/>
      <c r="E129" s="22"/>
      <c r="F129" s="22"/>
    </row>
    <row r="130" spans="1:6" s="63" customFormat="1" ht="15">
      <c r="A130" s="20"/>
      <c r="B130" s="110"/>
      <c r="C130" s="21"/>
      <c r="D130" s="22"/>
      <c r="E130" s="22"/>
      <c r="F130" s="22"/>
    </row>
    <row r="131" spans="1:6" s="63" customFormat="1" ht="15">
      <c r="A131" s="1"/>
      <c r="B131" s="111"/>
      <c r="C131" s="2"/>
      <c r="D131" s="34"/>
      <c r="E131" s="34"/>
      <c r="F131" s="3"/>
    </row>
    <row r="132" spans="1:6" s="63" customFormat="1" ht="16">
      <c r="A132" s="1"/>
      <c r="B132" s="97" t="s">
        <v>24</v>
      </c>
      <c r="C132" s="2"/>
      <c r="D132" s="34"/>
      <c r="E132" s="34"/>
      <c r="F132" s="3"/>
    </row>
    <row r="133" spans="1:6" s="63" customFormat="1" ht="16">
      <c r="A133" s="1"/>
      <c r="B133" s="97"/>
      <c r="C133" s="2"/>
      <c r="D133" s="34"/>
      <c r="E133" s="34"/>
      <c r="F133" s="3"/>
    </row>
    <row r="134" spans="1:6" s="63" customFormat="1" ht="16">
      <c r="A134" s="1"/>
      <c r="B134" s="97" t="str">
        <f>+B5</f>
        <v>kanal LG4</v>
      </c>
      <c r="C134" s="19"/>
      <c r="D134" s="40"/>
      <c r="E134" s="73"/>
      <c r="F134" s="3"/>
    </row>
    <row r="135" spans="1:6" ht="22">
      <c r="A135" s="78"/>
      <c r="B135" s="112"/>
      <c r="C135" s="5"/>
      <c r="D135" s="33"/>
      <c r="E135" s="72"/>
      <c r="F135" s="5"/>
    </row>
    <row r="136" spans="1:6" ht="14">
      <c r="A136" s="79">
        <f>A7</f>
        <v>1</v>
      </c>
      <c r="B136" s="113" t="str">
        <f>B7</f>
        <v>PREDDELA</v>
      </c>
      <c r="C136" s="15"/>
      <c r="D136" s="39"/>
      <c r="E136" s="16"/>
      <c r="F136" s="16">
        <f>F29</f>
        <v>0</v>
      </c>
    </row>
    <row r="137" spans="1:6" ht="14">
      <c r="A137" s="79"/>
      <c r="B137" s="113"/>
      <c r="C137" s="15"/>
      <c r="D137" s="39"/>
      <c r="E137" s="16"/>
      <c r="F137" s="16"/>
    </row>
    <row r="138" spans="1:6" ht="14">
      <c r="A138" s="79">
        <f>A31</f>
        <v>2</v>
      </c>
      <c r="B138" s="113" t="str">
        <f>B31</f>
        <v>ZEMELJSKA DELA</v>
      </c>
      <c r="C138" s="15"/>
      <c r="D138" s="39"/>
      <c r="E138" s="16"/>
      <c r="F138" s="16">
        <f>F78</f>
        <v>0</v>
      </c>
    </row>
    <row r="139" spans="1:6" ht="14">
      <c r="A139" s="79"/>
      <c r="B139" s="113"/>
      <c r="C139" s="15"/>
      <c r="D139" s="39"/>
      <c r="E139" s="16"/>
      <c r="F139" s="16"/>
    </row>
    <row r="140" spans="1:6" ht="14">
      <c r="A140" s="79">
        <f>A80</f>
        <v>3</v>
      </c>
      <c r="B140" s="113" t="str">
        <f>B80</f>
        <v>GRADBENA - MONTAŽNA DELA</v>
      </c>
      <c r="C140" s="15"/>
      <c r="D140" s="39"/>
      <c r="E140" s="16"/>
      <c r="F140" s="16">
        <f>F102</f>
        <v>0</v>
      </c>
    </row>
    <row r="141" spans="1:6" ht="14">
      <c r="A141" s="79"/>
      <c r="B141" s="113"/>
      <c r="C141" s="15"/>
      <c r="D141" s="39"/>
      <c r="E141" s="16"/>
      <c r="F141" s="16"/>
    </row>
    <row r="142" spans="1:6" ht="14">
      <c r="A142" s="79">
        <f>A104</f>
        <v>4</v>
      </c>
      <c r="B142" s="113" t="str">
        <f>B104</f>
        <v>ZAKLJUČNA DELA</v>
      </c>
      <c r="C142" s="15"/>
      <c r="D142" s="39"/>
      <c r="E142" s="16"/>
      <c r="F142" s="16">
        <f>F128</f>
        <v>0</v>
      </c>
    </row>
    <row r="143" spans="1:6" ht="14">
      <c r="A143" s="79"/>
      <c r="B143" s="113"/>
      <c r="C143" s="15"/>
      <c r="D143" s="39"/>
      <c r="E143" s="16"/>
      <c r="F143" s="16"/>
    </row>
    <row r="144" spans="1:6" ht="14">
      <c r="A144" s="79">
        <v>5</v>
      </c>
      <c r="B144" s="113" t="s">
        <v>36</v>
      </c>
      <c r="C144" s="15"/>
      <c r="D144" s="39"/>
      <c r="E144" s="16"/>
      <c r="F144" s="16">
        <f>SUM(F136:F142)*0.1</f>
        <v>0</v>
      </c>
    </row>
    <row r="145" spans="1:6" ht="14">
      <c r="A145" s="80"/>
      <c r="B145" s="113"/>
      <c r="C145" s="15"/>
      <c r="D145" s="39"/>
      <c r="E145" s="16"/>
      <c r="F145" s="16"/>
    </row>
    <row r="146" spans="1:6" ht="15.5" thickBot="1">
      <c r="A146" s="81"/>
      <c r="B146" s="103" t="s">
        <v>25</v>
      </c>
      <c r="C146" s="17"/>
      <c r="D146" s="41"/>
      <c r="E146" s="27"/>
      <c r="F146" s="18">
        <f>SUM(F136:F144)</f>
        <v>0</v>
      </c>
    </row>
    <row r="147" spans="1:6" ht="25.5" thickTop="1">
      <c r="A147" s="12"/>
      <c r="B147" s="88" t="s">
        <v>35</v>
      </c>
      <c r="C147" s="30"/>
      <c r="D147" s="22"/>
      <c r="E147" s="53"/>
      <c r="F147" s="31"/>
    </row>
    <row r="148" spans="1:6">
      <c r="A148" s="74"/>
      <c r="B148" s="74"/>
      <c r="C148" s="2"/>
      <c r="D148" s="2"/>
      <c r="E148" s="32"/>
      <c r="F148" s="2"/>
    </row>
    <row r="149" spans="1:6">
      <c r="A149" s="44"/>
      <c r="B149" s="114"/>
      <c r="C149" s="45"/>
      <c r="D149" s="150" t="s">
        <v>38</v>
      </c>
      <c r="E149" s="151"/>
      <c r="F149" s="46" t="s">
        <v>39</v>
      </c>
    </row>
    <row r="150" spans="1:6" ht="15.5" thickBot="1">
      <c r="A150" s="81"/>
      <c r="B150" s="103" t="s">
        <v>37</v>
      </c>
      <c r="C150" s="17"/>
      <c r="D150" s="152">
        <f>+F146</f>
        <v>0</v>
      </c>
      <c r="E150" s="153"/>
      <c r="F150" s="47">
        <f>+D150*0.22</f>
        <v>0</v>
      </c>
    </row>
  </sheetData>
  <mergeCells count="2">
    <mergeCell ref="D149:E149"/>
    <mergeCell ref="D150:E150"/>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30" max="16383" man="1"/>
    <brk id="78" max="16383" man="1"/>
    <brk id="102" max="16383" man="1"/>
    <brk id="12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rekapitulacija</vt:lpstr>
      <vt:lpstr>LG1</vt:lpstr>
      <vt:lpstr>LG2</vt:lpstr>
      <vt:lpstr>LG3</vt:lpstr>
      <vt:lpstr>LG4</vt:lpstr>
      <vt:lpstr>'LG1'!Področje_tiskanja</vt:lpstr>
      <vt:lpstr>'LG2'!Področje_tiskanja</vt:lpstr>
      <vt:lpstr>'LG3'!Področje_tiskanja</vt:lpstr>
      <vt:lpstr>'LG4'!Področje_tiskanja</vt:lpstr>
      <vt:lpstr>rekapitulacija!Področje_tiskanja</vt:lpstr>
      <vt:lpstr>'LG1'!Print_Area</vt:lpstr>
      <vt:lpstr>'LG2'!Print_Area</vt:lpstr>
      <vt:lpstr>'LG3'!Print_Area</vt:lpstr>
      <vt:lpstr>'LG4'!Print_Area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MAJCEN</dc:creator>
  <cp:lastModifiedBy>Boštjan ŠTUHEC</cp:lastModifiedBy>
  <cp:revision/>
  <cp:lastPrinted>2025-07-11T06:34:55Z</cp:lastPrinted>
  <dcterms:created xsi:type="dcterms:W3CDTF">1999-10-17T23:00:26Z</dcterms:created>
  <dcterms:modified xsi:type="dcterms:W3CDTF">2026-06-18T12:01:39Z</dcterms:modified>
</cp:coreProperties>
</file>